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defaultThemeVersion="124226"/>
  <mc:AlternateContent xmlns:mc="http://schemas.openxmlformats.org/markup-compatibility/2006">
    <mc:Choice Requires="x15">
      <x15ac:absPath xmlns:x15ac="http://schemas.microsoft.com/office/spreadsheetml/2010/11/ac" url="E:\MINE\4. COACHING PAK SUKARTO\ECOURSE\Mahir Pajak Untuk Pengusaha\Materi\Bonus\"/>
    </mc:Choice>
  </mc:AlternateContent>
  <xr:revisionPtr revIDLastSave="0" documentId="13_ncr:1_{197B81D2-93DD-437A-8BC2-97892AABD571}" xr6:coauthVersionLast="47" xr6:coauthVersionMax="47" xr10:uidLastSave="{00000000-0000-0000-0000-000000000000}"/>
  <bookViews>
    <workbookView xWindow="-120" yWindow="-120" windowWidth="20730" windowHeight="11760" xr2:uid="{00000000-000D-0000-FFFF-FFFF00000000}"/>
  </bookViews>
  <sheets>
    <sheet name="SPT PPH21" sheetId="4" r:id="rId1"/>
    <sheet name="Kertas kerja PPh 21" sheetId="1" r:id="rId2"/>
    <sheet name="STATUS" sheetId="2" r:id="rId3"/>
    <sheet name="TARIF" sheetId="3" r:id="rId4"/>
  </sheets>
  <definedNames>
    <definedName name="_xlnm._FilterDatabase" localSheetId="1" hidden="1">'Kertas kerja PPh 21'!$G$3:$I$56</definedName>
    <definedName name="K\">STATUS!$A$6</definedName>
    <definedName name="_xlnm.Print_Area" localSheetId="0">'SPT PPH21'!$A$1:$G$22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U52" i="1" l="1"/>
  <c r="AP52" i="1"/>
  <c r="AM52" i="1"/>
  <c r="AJ52" i="1"/>
  <c r="AG52" i="1"/>
  <c r="AD52" i="1"/>
  <c r="AA52" i="1"/>
  <c r="X52" i="1"/>
  <c r="U52" i="1"/>
  <c r="R52" i="1"/>
  <c r="O52" i="1"/>
  <c r="L52" i="1"/>
  <c r="I52" i="1"/>
  <c r="AQ52" i="1" s="1"/>
  <c r="F52" i="1"/>
  <c r="AU51" i="1"/>
  <c r="AP51" i="1"/>
  <c r="AM51" i="1"/>
  <c r="AJ51" i="1"/>
  <c r="AG51" i="1"/>
  <c r="AD51" i="1"/>
  <c r="AA51" i="1"/>
  <c r="X51" i="1"/>
  <c r="U51" i="1"/>
  <c r="R51" i="1"/>
  <c r="O51" i="1"/>
  <c r="L51" i="1"/>
  <c r="I51" i="1"/>
  <c r="AQ51" i="1" s="1"/>
  <c r="F51" i="1"/>
  <c r="AU50" i="1"/>
  <c r="AP50" i="1"/>
  <c r="AM50" i="1"/>
  <c r="AJ50" i="1"/>
  <c r="AG50" i="1"/>
  <c r="AD50" i="1"/>
  <c r="AA50" i="1"/>
  <c r="X50" i="1"/>
  <c r="U50" i="1"/>
  <c r="R50" i="1"/>
  <c r="O50" i="1"/>
  <c r="L50" i="1"/>
  <c r="AQ50" i="1" s="1"/>
  <c r="I50" i="1"/>
  <c r="F50" i="1"/>
  <c r="AU49" i="1"/>
  <c r="AP49" i="1"/>
  <c r="AM49" i="1"/>
  <c r="AJ49" i="1"/>
  <c r="AG49" i="1"/>
  <c r="AD49" i="1"/>
  <c r="AA49" i="1"/>
  <c r="X49" i="1"/>
  <c r="U49" i="1"/>
  <c r="R49" i="1"/>
  <c r="O49" i="1"/>
  <c r="L49" i="1"/>
  <c r="I49" i="1"/>
  <c r="AQ49" i="1" s="1"/>
  <c r="F49" i="1"/>
  <c r="AU48" i="1"/>
  <c r="AP48" i="1"/>
  <c r="AM48" i="1"/>
  <c r="AJ48" i="1"/>
  <c r="AG48" i="1"/>
  <c r="AD48" i="1"/>
  <c r="AA48" i="1"/>
  <c r="X48" i="1"/>
  <c r="U48" i="1"/>
  <c r="R48" i="1"/>
  <c r="O48" i="1"/>
  <c r="L48" i="1"/>
  <c r="I48" i="1"/>
  <c r="AQ48" i="1" s="1"/>
  <c r="F48" i="1"/>
  <c r="AU47" i="1"/>
  <c r="AP47" i="1"/>
  <c r="AM47" i="1"/>
  <c r="AJ47" i="1"/>
  <c r="AG47" i="1"/>
  <c r="AD47" i="1"/>
  <c r="AA47" i="1"/>
  <c r="X47" i="1"/>
  <c r="U47" i="1"/>
  <c r="R47" i="1"/>
  <c r="O47" i="1"/>
  <c r="L47" i="1"/>
  <c r="I47" i="1"/>
  <c r="AQ47" i="1" s="1"/>
  <c r="F47" i="1"/>
  <c r="AU46" i="1"/>
  <c r="AP46" i="1"/>
  <c r="AM46" i="1"/>
  <c r="AJ46" i="1"/>
  <c r="AG46" i="1"/>
  <c r="AD46" i="1"/>
  <c r="AA46" i="1"/>
  <c r="X46" i="1"/>
  <c r="U46" i="1"/>
  <c r="R46" i="1"/>
  <c r="O46" i="1"/>
  <c r="L46" i="1"/>
  <c r="I46" i="1"/>
  <c r="AQ46" i="1" s="1"/>
  <c r="F46" i="1"/>
  <c r="AU45" i="1"/>
  <c r="AP45" i="1"/>
  <c r="AM45" i="1"/>
  <c r="AJ45" i="1"/>
  <c r="AG45" i="1"/>
  <c r="AD45" i="1"/>
  <c r="AA45" i="1"/>
  <c r="X45" i="1"/>
  <c r="U45" i="1"/>
  <c r="R45" i="1"/>
  <c r="O45" i="1"/>
  <c r="L45" i="1"/>
  <c r="I45" i="1"/>
  <c r="AQ45" i="1" s="1"/>
  <c r="F45" i="1"/>
  <c r="AU44" i="1"/>
  <c r="AP44" i="1"/>
  <c r="AM44" i="1"/>
  <c r="AJ44" i="1"/>
  <c r="AG44" i="1"/>
  <c r="AD44" i="1"/>
  <c r="AA44" i="1"/>
  <c r="X44" i="1"/>
  <c r="U44" i="1"/>
  <c r="R44" i="1"/>
  <c r="O44" i="1"/>
  <c r="L44" i="1"/>
  <c r="I44" i="1"/>
  <c r="AQ44" i="1" s="1"/>
  <c r="F44" i="1"/>
  <c r="AU43" i="1"/>
  <c r="AP43" i="1"/>
  <c r="AM43" i="1"/>
  <c r="AJ43" i="1"/>
  <c r="AG43" i="1"/>
  <c r="AD43" i="1"/>
  <c r="AA43" i="1"/>
  <c r="X43" i="1"/>
  <c r="U43" i="1"/>
  <c r="R43" i="1"/>
  <c r="O43" i="1"/>
  <c r="L43" i="1"/>
  <c r="I43" i="1"/>
  <c r="AQ43" i="1" s="1"/>
  <c r="F43" i="1"/>
  <c r="AU42" i="1"/>
  <c r="AP42" i="1"/>
  <c r="AM42" i="1"/>
  <c r="AJ42" i="1"/>
  <c r="AG42" i="1"/>
  <c r="AD42" i="1"/>
  <c r="AA42" i="1"/>
  <c r="X42" i="1"/>
  <c r="U42" i="1"/>
  <c r="R42" i="1"/>
  <c r="O42" i="1"/>
  <c r="L42" i="1"/>
  <c r="I42" i="1"/>
  <c r="AQ42" i="1" s="1"/>
  <c r="F42" i="1"/>
  <c r="AU41" i="1"/>
  <c r="AP41" i="1"/>
  <c r="AM41" i="1"/>
  <c r="AJ41" i="1"/>
  <c r="AG41" i="1"/>
  <c r="AD41" i="1"/>
  <c r="AA41" i="1"/>
  <c r="X41" i="1"/>
  <c r="U41" i="1"/>
  <c r="R41" i="1"/>
  <c r="O41" i="1"/>
  <c r="L41" i="1"/>
  <c r="I41" i="1"/>
  <c r="AQ41" i="1" s="1"/>
  <c r="F41" i="1"/>
  <c r="AU40" i="1"/>
  <c r="AP40" i="1"/>
  <c r="AM40" i="1"/>
  <c r="AJ40" i="1"/>
  <c r="AG40" i="1"/>
  <c r="AD40" i="1"/>
  <c r="AA40" i="1"/>
  <c r="X40" i="1"/>
  <c r="U40" i="1"/>
  <c r="R40" i="1"/>
  <c r="O40" i="1"/>
  <c r="L40" i="1"/>
  <c r="I40" i="1"/>
  <c r="AQ40" i="1" s="1"/>
  <c r="F40" i="1"/>
  <c r="AU39" i="1"/>
  <c r="AP39" i="1"/>
  <c r="AM39" i="1"/>
  <c r="AJ39" i="1"/>
  <c r="AG39" i="1"/>
  <c r="AD39" i="1"/>
  <c r="AA39" i="1"/>
  <c r="X39" i="1"/>
  <c r="U39" i="1"/>
  <c r="R39" i="1"/>
  <c r="O39" i="1"/>
  <c r="L39" i="1"/>
  <c r="I39" i="1"/>
  <c r="AQ39" i="1" s="1"/>
  <c r="F39" i="1"/>
  <c r="AU38" i="1"/>
  <c r="AP38" i="1"/>
  <c r="AM38" i="1"/>
  <c r="AJ38" i="1"/>
  <c r="AG38" i="1"/>
  <c r="AD38" i="1"/>
  <c r="AA38" i="1"/>
  <c r="X38" i="1"/>
  <c r="U38" i="1"/>
  <c r="R38" i="1"/>
  <c r="O38" i="1"/>
  <c r="L38" i="1"/>
  <c r="I38" i="1"/>
  <c r="AQ38" i="1" s="1"/>
  <c r="F38" i="1"/>
  <c r="AR35" i="1"/>
  <c r="AR34" i="1"/>
  <c r="AT34" i="1" s="1"/>
  <c r="AR33" i="1"/>
  <c r="AR32" i="1"/>
  <c r="AR31" i="1"/>
  <c r="AR30" i="1"/>
  <c r="AR29" i="1"/>
  <c r="AR28" i="1"/>
  <c r="AT28" i="1" s="1"/>
  <c r="AR27" i="1"/>
  <c r="AR26" i="1"/>
  <c r="AT26" i="1" s="1"/>
  <c r="AR25" i="1"/>
  <c r="AR24" i="1"/>
  <c r="AR23" i="1"/>
  <c r="AR22" i="1"/>
  <c r="AR21" i="1"/>
  <c r="AR20" i="1"/>
  <c r="AT20" i="1" s="1"/>
  <c r="AR19" i="1"/>
  <c r="AR18" i="1"/>
  <c r="AT18" i="1" s="1"/>
  <c r="AR17" i="1"/>
  <c r="AR16" i="1"/>
  <c r="AR15" i="1"/>
  <c r="AR14" i="1"/>
  <c r="AR13" i="1"/>
  <c r="AR12" i="1"/>
  <c r="AT12" i="1" s="1"/>
  <c r="AR11" i="1"/>
  <c r="AR10" i="1"/>
  <c r="AT10" i="1" s="1"/>
  <c r="AR9" i="1"/>
  <c r="AR8" i="1"/>
  <c r="AR7" i="1"/>
  <c r="AR6" i="1"/>
  <c r="BL35" i="1"/>
  <c r="BL34" i="1"/>
  <c r="BL33" i="1"/>
  <c r="BL32" i="1"/>
  <c r="BL31" i="1"/>
  <c r="BL30" i="1"/>
  <c r="BL29" i="1"/>
  <c r="BL28" i="1"/>
  <c r="BL27" i="1"/>
  <c r="BL26" i="1"/>
  <c r="BL25" i="1"/>
  <c r="BL24" i="1"/>
  <c r="BL23" i="1"/>
  <c r="BL22" i="1"/>
  <c r="BL21" i="1"/>
  <c r="BL20" i="1"/>
  <c r="BL19" i="1"/>
  <c r="BL18" i="1"/>
  <c r="BL17" i="1"/>
  <c r="BL16" i="1"/>
  <c r="BL15" i="1"/>
  <c r="BL14" i="1"/>
  <c r="BL13" i="1"/>
  <c r="BL12" i="1"/>
  <c r="BL11" i="1"/>
  <c r="BL10" i="1"/>
  <c r="BL9" i="1"/>
  <c r="BL8" i="1"/>
  <c r="BL7" i="1"/>
  <c r="AV32" i="1"/>
  <c r="AW32" i="1" s="1"/>
  <c r="AV30" i="1"/>
  <c r="AW30" i="1" s="1"/>
  <c r="AX30" i="1" s="1"/>
  <c r="AV22" i="1"/>
  <c r="AW22" i="1" s="1"/>
  <c r="AX22" i="1" s="1"/>
  <c r="AU35" i="1"/>
  <c r="AV35" i="1" s="1"/>
  <c r="AW35" i="1" s="1"/>
  <c r="AT35" i="1"/>
  <c r="AU34" i="1"/>
  <c r="AU33" i="1"/>
  <c r="AT33" i="1"/>
  <c r="AV33" i="1" s="1"/>
  <c r="AW33" i="1" s="1"/>
  <c r="AU32" i="1"/>
  <c r="AT32" i="1"/>
  <c r="AU31" i="1"/>
  <c r="AV31" i="1" s="1"/>
  <c r="AW31" i="1" s="1"/>
  <c r="AT31" i="1"/>
  <c r="AU30" i="1"/>
  <c r="AT30" i="1"/>
  <c r="AU29" i="1"/>
  <c r="AT29" i="1"/>
  <c r="AV29" i="1" s="1"/>
  <c r="AW29" i="1" s="1"/>
  <c r="AU28" i="1"/>
  <c r="AU27" i="1"/>
  <c r="AV27" i="1" s="1"/>
  <c r="AW27" i="1" s="1"/>
  <c r="AT27" i="1"/>
  <c r="AU26" i="1"/>
  <c r="AU25" i="1"/>
  <c r="AT25" i="1"/>
  <c r="AV25" i="1" s="1"/>
  <c r="AW25" i="1" s="1"/>
  <c r="AU24" i="1"/>
  <c r="AV24" i="1" s="1"/>
  <c r="AW24" i="1" s="1"/>
  <c r="AT24" i="1"/>
  <c r="AU23" i="1"/>
  <c r="AV23" i="1" s="1"/>
  <c r="AW23" i="1" s="1"/>
  <c r="AT23" i="1"/>
  <c r="AU22" i="1"/>
  <c r="AT22" i="1"/>
  <c r="AU21" i="1"/>
  <c r="AT21" i="1"/>
  <c r="AV21" i="1" s="1"/>
  <c r="AW21" i="1" s="1"/>
  <c r="AU20" i="1"/>
  <c r="AU19" i="1"/>
  <c r="AV19" i="1" s="1"/>
  <c r="AW19" i="1" s="1"/>
  <c r="AT19" i="1"/>
  <c r="AU18" i="1"/>
  <c r="AU17" i="1"/>
  <c r="AT17" i="1"/>
  <c r="AU16" i="1"/>
  <c r="AV16" i="1" s="1"/>
  <c r="AT16" i="1"/>
  <c r="AU15" i="1"/>
  <c r="AV15" i="1" s="1"/>
  <c r="AT15" i="1"/>
  <c r="AU14" i="1"/>
  <c r="AV14" i="1" s="1"/>
  <c r="AT14" i="1"/>
  <c r="AU13" i="1"/>
  <c r="AT13" i="1"/>
  <c r="AU12" i="1"/>
  <c r="AU11" i="1"/>
  <c r="AV11" i="1" s="1"/>
  <c r="AT11" i="1"/>
  <c r="AU10" i="1"/>
  <c r="AU9" i="1"/>
  <c r="AT9" i="1"/>
  <c r="AU8" i="1"/>
  <c r="AV8" i="1" s="1"/>
  <c r="AT8" i="1"/>
  <c r="AU7" i="1"/>
  <c r="AV7" i="1" s="1"/>
  <c r="AT7" i="1"/>
  <c r="AQ35" i="1"/>
  <c r="AQ34" i="1"/>
  <c r="AQ33" i="1"/>
  <c r="AQ32" i="1"/>
  <c r="AQ31" i="1"/>
  <c r="AQ30" i="1"/>
  <c r="AQ29" i="1"/>
  <c r="AQ28" i="1"/>
  <c r="AQ27" i="1"/>
  <c r="AQ26" i="1"/>
  <c r="AQ25" i="1"/>
  <c r="AQ24" i="1"/>
  <c r="AQ23" i="1"/>
  <c r="AQ22" i="1"/>
  <c r="AQ21" i="1"/>
  <c r="AQ20" i="1"/>
  <c r="AQ19" i="1"/>
  <c r="AQ18" i="1"/>
  <c r="AQ17" i="1"/>
  <c r="AQ16" i="1"/>
  <c r="AQ15" i="1"/>
  <c r="AQ14" i="1"/>
  <c r="AQ13" i="1"/>
  <c r="AQ12" i="1"/>
  <c r="AQ11" i="1"/>
  <c r="AQ10" i="1"/>
  <c r="AQ9" i="1"/>
  <c r="AQ8" i="1"/>
  <c r="AQ7" i="1"/>
  <c r="AP35" i="1"/>
  <c r="AM35" i="1"/>
  <c r="AJ35" i="1"/>
  <c r="AG35" i="1"/>
  <c r="AD35" i="1"/>
  <c r="AA35" i="1"/>
  <c r="X35" i="1"/>
  <c r="U35" i="1"/>
  <c r="R35" i="1"/>
  <c r="O35" i="1"/>
  <c r="L35" i="1"/>
  <c r="I35" i="1"/>
  <c r="AP34" i="1"/>
  <c r="AM34" i="1"/>
  <c r="AJ34" i="1"/>
  <c r="AG34" i="1"/>
  <c r="AD34" i="1"/>
  <c r="AA34" i="1"/>
  <c r="X34" i="1"/>
  <c r="U34" i="1"/>
  <c r="R34" i="1"/>
  <c r="O34" i="1"/>
  <c r="L34" i="1"/>
  <c r="I34" i="1"/>
  <c r="AP33" i="1"/>
  <c r="AM33" i="1"/>
  <c r="AJ33" i="1"/>
  <c r="AG33" i="1"/>
  <c r="AD33" i="1"/>
  <c r="AA33" i="1"/>
  <c r="X33" i="1"/>
  <c r="U33" i="1"/>
  <c r="R33" i="1"/>
  <c r="O33" i="1"/>
  <c r="L33" i="1"/>
  <c r="I33" i="1"/>
  <c r="AP32" i="1"/>
  <c r="AM32" i="1"/>
  <c r="AJ32" i="1"/>
  <c r="AG32" i="1"/>
  <c r="AD32" i="1"/>
  <c r="AA32" i="1"/>
  <c r="X32" i="1"/>
  <c r="U32" i="1"/>
  <c r="R32" i="1"/>
  <c r="O32" i="1"/>
  <c r="L32" i="1"/>
  <c r="I32" i="1"/>
  <c r="AP31" i="1"/>
  <c r="AM31" i="1"/>
  <c r="AJ31" i="1"/>
  <c r="AG31" i="1"/>
  <c r="AD31" i="1"/>
  <c r="AA31" i="1"/>
  <c r="X31" i="1"/>
  <c r="U31" i="1"/>
  <c r="R31" i="1"/>
  <c r="O31" i="1"/>
  <c r="L31" i="1"/>
  <c r="I31" i="1"/>
  <c r="AP30" i="1"/>
  <c r="AM30" i="1"/>
  <c r="AJ30" i="1"/>
  <c r="AG30" i="1"/>
  <c r="AD30" i="1"/>
  <c r="AA30" i="1"/>
  <c r="X30" i="1"/>
  <c r="U30" i="1"/>
  <c r="R30" i="1"/>
  <c r="O30" i="1"/>
  <c r="L30" i="1"/>
  <c r="I30" i="1"/>
  <c r="AP29" i="1"/>
  <c r="AM29" i="1"/>
  <c r="AJ29" i="1"/>
  <c r="AG29" i="1"/>
  <c r="AD29" i="1"/>
  <c r="AA29" i="1"/>
  <c r="X29" i="1"/>
  <c r="U29" i="1"/>
  <c r="R29" i="1"/>
  <c r="O29" i="1"/>
  <c r="L29" i="1"/>
  <c r="I29" i="1"/>
  <c r="AP28" i="1"/>
  <c r="AM28" i="1"/>
  <c r="AJ28" i="1"/>
  <c r="AG28" i="1"/>
  <c r="AD28" i="1"/>
  <c r="AA28" i="1"/>
  <c r="X28" i="1"/>
  <c r="U28" i="1"/>
  <c r="R28" i="1"/>
  <c r="O28" i="1"/>
  <c r="L28" i="1"/>
  <c r="I28" i="1"/>
  <c r="AP27" i="1"/>
  <c r="AM27" i="1"/>
  <c r="AJ27" i="1"/>
  <c r="AG27" i="1"/>
  <c r="AD27" i="1"/>
  <c r="AA27" i="1"/>
  <c r="X27" i="1"/>
  <c r="U27" i="1"/>
  <c r="R27" i="1"/>
  <c r="O27" i="1"/>
  <c r="L27" i="1"/>
  <c r="I27" i="1"/>
  <c r="AP26" i="1"/>
  <c r="AM26" i="1"/>
  <c r="AJ26" i="1"/>
  <c r="AG26" i="1"/>
  <c r="AD26" i="1"/>
  <c r="AA26" i="1"/>
  <c r="X26" i="1"/>
  <c r="U26" i="1"/>
  <c r="R26" i="1"/>
  <c r="O26" i="1"/>
  <c r="L26" i="1"/>
  <c r="I26" i="1"/>
  <c r="AP25" i="1"/>
  <c r="AM25" i="1"/>
  <c r="AJ25" i="1"/>
  <c r="AG25" i="1"/>
  <c r="AD25" i="1"/>
  <c r="AA25" i="1"/>
  <c r="X25" i="1"/>
  <c r="U25" i="1"/>
  <c r="R25" i="1"/>
  <c r="O25" i="1"/>
  <c r="L25" i="1"/>
  <c r="I25" i="1"/>
  <c r="AP24" i="1"/>
  <c r="AM24" i="1"/>
  <c r="AJ24" i="1"/>
  <c r="AG24" i="1"/>
  <c r="AD24" i="1"/>
  <c r="AA24" i="1"/>
  <c r="X24" i="1"/>
  <c r="U24" i="1"/>
  <c r="R24" i="1"/>
  <c r="O24" i="1"/>
  <c r="L24" i="1"/>
  <c r="I24" i="1"/>
  <c r="AP23" i="1"/>
  <c r="AM23" i="1"/>
  <c r="AJ23" i="1"/>
  <c r="AG23" i="1"/>
  <c r="AD23" i="1"/>
  <c r="AA23" i="1"/>
  <c r="X23" i="1"/>
  <c r="U23" i="1"/>
  <c r="R23" i="1"/>
  <c r="O23" i="1"/>
  <c r="L23" i="1"/>
  <c r="I23" i="1"/>
  <c r="AP22" i="1"/>
  <c r="AM22" i="1"/>
  <c r="AJ22" i="1"/>
  <c r="AG22" i="1"/>
  <c r="AD22" i="1"/>
  <c r="AA22" i="1"/>
  <c r="X22" i="1"/>
  <c r="U22" i="1"/>
  <c r="R22" i="1"/>
  <c r="O22" i="1"/>
  <c r="L22" i="1"/>
  <c r="I22" i="1"/>
  <c r="AP21" i="1"/>
  <c r="AM21" i="1"/>
  <c r="AJ21" i="1"/>
  <c r="AG21" i="1"/>
  <c r="AD21" i="1"/>
  <c r="AA21" i="1"/>
  <c r="X21" i="1"/>
  <c r="U21" i="1"/>
  <c r="R21" i="1"/>
  <c r="O21" i="1"/>
  <c r="L21" i="1"/>
  <c r="I21" i="1"/>
  <c r="AP20" i="1"/>
  <c r="AM20" i="1"/>
  <c r="AJ20" i="1"/>
  <c r="AG20" i="1"/>
  <c r="AD20" i="1"/>
  <c r="AA20" i="1"/>
  <c r="X20" i="1"/>
  <c r="U20" i="1"/>
  <c r="R20" i="1"/>
  <c r="O20" i="1"/>
  <c r="L20" i="1"/>
  <c r="I20" i="1"/>
  <c r="AP19" i="1"/>
  <c r="AM19" i="1"/>
  <c r="AJ19" i="1"/>
  <c r="AG19" i="1"/>
  <c r="AD19" i="1"/>
  <c r="AA19" i="1"/>
  <c r="X19" i="1"/>
  <c r="U19" i="1"/>
  <c r="R19" i="1"/>
  <c r="O19" i="1"/>
  <c r="L19" i="1"/>
  <c r="I19" i="1"/>
  <c r="AP18" i="1"/>
  <c r="AM18" i="1"/>
  <c r="AJ18" i="1"/>
  <c r="AG18" i="1"/>
  <c r="AD18" i="1"/>
  <c r="AA18" i="1"/>
  <c r="X18" i="1"/>
  <c r="U18" i="1"/>
  <c r="R18" i="1"/>
  <c r="O18" i="1"/>
  <c r="L18" i="1"/>
  <c r="I18" i="1"/>
  <c r="AP17" i="1"/>
  <c r="AM17" i="1"/>
  <c r="AJ17" i="1"/>
  <c r="AG17" i="1"/>
  <c r="AD17" i="1"/>
  <c r="AA17" i="1"/>
  <c r="X17" i="1"/>
  <c r="U17" i="1"/>
  <c r="R17" i="1"/>
  <c r="O17" i="1"/>
  <c r="L17" i="1"/>
  <c r="I17" i="1"/>
  <c r="AP16" i="1"/>
  <c r="AM16" i="1"/>
  <c r="AJ16" i="1"/>
  <c r="AG16" i="1"/>
  <c r="AD16" i="1"/>
  <c r="AA16" i="1"/>
  <c r="X16" i="1"/>
  <c r="U16" i="1"/>
  <c r="R16" i="1"/>
  <c r="O16" i="1"/>
  <c r="L16" i="1"/>
  <c r="I16" i="1"/>
  <c r="AP15" i="1"/>
  <c r="AM15" i="1"/>
  <c r="AJ15" i="1"/>
  <c r="AG15" i="1"/>
  <c r="AD15" i="1"/>
  <c r="AA15" i="1"/>
  <c r="X15" i="1"/>
  <c r="U15" i="1"/>
  <c r="R15" i="1"/>
  <c r="O15" i="1"/>
  <c r="L15" i="1"/>
  <c r="I15" i="1"/>
  <c r="AP14" i="1"/>
  <c r="AM14" i="1"/>
  <c r="AJ14" i="1"/>
  <c r="AG14" i="1"/>
  <c r="AD14" i="1"/>
  <c r="AA14" i="1"/>
  <c r="X14" i="1"/>
  <c r="U14" i="1"/>
  <c r="R14" i="1"/>
  <c r="O14" i="1"/>
  <c r="L14" i="1"/>
  <c r="I14" i="1"/>
  <c r="AP13" i="1"/>
  <c r="AM13" i="1"/>
  <c r="AJ13" i="1"/>
  <c r="AG13" i="1"/>
  <c r="AD13" i="1"/>
  <c r="AA13" i="1"/>
  <c r="X13" i="1"/>
  <c r="U13" i="1"/>
  <c r="R13" i="1"/>
  <c r="O13" i="1"/>
  <c r="L13" i="1"/>
  <c r="I13" i="1"/>
  <c r="AP12" i="1"/>
  <c r="AM12" i="1"/>
  <c r="AJ12" i="1"/>
  <c r="AG12" i="1"/>
  <c r="AD12" i="1"/>
  <c r="AA12" i="1"/>
  <c r="X12" i="1"/>
  <c r="U12" i="1"/>
  <c r="R12" i="1"/>
  <c r="O12" i="1"/>
  <c r="L12" i="1"/>
  <c r="I12" i="1"/>
  <c r="AP11" i="1"/>
  <c r="AM11" i="1"/>
  <c r="AJ11" i="1"/>
  <c r="AG11" i="1"/>
  <c r="AD11" i="1"/>
  <c r="AA11" i="1"/>
  <c r="X11" i="1"/>
  <c r="U11" i="1"/>
  <c r="R11" i="1"/>
  <c r="O11" i="1"/>
  <c r="L11" i="1"/>
  <c r="I11" i="1"/>
  <c r="AP10" i="1"/>
  <c r="AM10" i="1"/>
  <c r="AJ10" i="1"/>
  <c r="AG10" i="1"/>
  <c r="AD10" i="1"/>
  <c r="AA10" i="1"/>
  <c r="X10" i="1"/>
  <c r="U10" i="1"/>
  <c r="R10" i="1"/>
  <c r="O10" i="1"/>
  <c r="L10" i="1"/>
  <c r="I10" i="1"/>
  <c r="AP9" i="1"/>
  <c r="AM9" i="1"/>
  <c r="AJ9" i="1"/>
  <c r="AG9" i="1"/>
  <c r="AD9" i="1"/>
  <c r="AA9" i="1"/>
  <c r="X9" i="1"/>
  <c r="U9" i="1"/>
  <c r="R9" i="1"/>
  <c r="O9" i="1"/>
  <c r="L9" i="1"/>
  <c r="I9" i="1"/>
  <c r="AP8" i="1"/>
  <c r="AM8" i="1"/>
  <c r="AJ8" i="1"/>
  <c r="AG8" i="1"/>
  <c r="AD8" i="1"/>
  <c r="AA8" i="1"/>
  <c r="X8" i="1"/>
  <c r="U8" i="1"/>
  <c r="R8" i="1"/>
  <c r="O8" i="1"/>
  <c r="L8" i="1"/>
  <c r="I8" i="1"/>
  <c r="AP7" i="1"/>
  <c r="AM7" i="1"/>
  <c r="AJ7" i="1"/>
  <c r="AG7" i="1"/>
  <c r="AD7" i="1"/>
  <c r="AA7" i="1"/>
  <c r="X7" i="1"/>
  <c r="U7" i="1"/>
  <c r="R7" i="1"/>
  <c r="O7" i="1"/>
  <c r="L7" i="1"/>
  <c r="I7" i="1"/>
  <c r="AO55" i="1"/>
  <c r="AN55" i="1"/>
  <c r="AL55" i="1"/>
  <c r="AK55" i="1"/>
  <c r="AI55" i="1"/>
  <c r="AH55" i="1"/>
  <c r="AF55" i="1"/>
  <c r="AE55" i="1"/>
  <c r="AC55" i="1"/>
  <c r="AB55" i="1"/>
  <c r="Z55" i="1"/>
  <c r="Y55" i="1"/>
  <c r="W55" i="1"/>
  <c r="V55" i="1"/>
  <c r="T55" i="1"/>
  <c r="S55" i="1"/>
  <c r="Q55" i="1"/>
  <c r="P55" i="1"/>
  <c r="N55" i="1"/>
  <c r="M55" i="1"/>
  <c r="K55" i="1"/>
  <c r="J55" i="1"/>
  <c r="H55" i="1"/>
  <c r="AO54" i="1"/>
  <c r="AO56" i="1" s="1"/>
  <c r="AN54" i="1"/>
  <c r="AL54" i="1"/>
  <c r="AL56" i="1" s="1"/>
  <c r="AK54" i="1"/>
  <c r="AI54" i="1"/>
  <c r="AI56" i="1" s="1"/>
  <c r="AH54" i="1"/>
  <c r="AF54" i="1"/>
  <c r="AF56" i="1" s="1"/>
  <c r="AE54" i="1"/>
  <c r="AC54" i="1"/>
  <c r="AC56" i="1" s="1"/>
  <c r="AB54" i="1"/>
  <c r="Z54" i="1"/>
  <c r="Z56" i="1" s="1"/>
  <c r="Y54" i="1"/>
  <c r="W54" i="1"/>
  <c r="W56" i="1" s="1"/>
  <c r="V54" i="1"/>
  <c r="T54" i="1"/>
  <c r="T56" i="1" s="1"/>
  <c r="S54" i="1"/>
  <c r="Q54" i="1"/>
  <c r="Q56" i="1" s="1"/>
  <c r="P54" i="1"/>
  <c r="N54" i="1"/>
  <c r="N56" i="1" s="1"/>
  <c r="M54" i="1"/>
  <c r="K54" i="1"/>
  <c r="K56" i="1" s="1"/>
  <c r="J54" i="1"/>
  <c r="H54" i="1"/>
  <c r="H56" i="1" s="1"/>
  <c r="G55" i="1"/>
  <c r="G54" i="1"/>
  <c r="F35" i="1"/>
  <c r="F34" i="1"/>
  <c r="F33" i="1"/>
  <c r="F32" i="1"/>
  <c r="F31" i="1"/>
  <c r="F30" i="1"/>
  <c r="F29" i="1"/>
  <c r="F28" i="1"/>
  <c r="F27" i="1"/>
  <c r="F26" i="1"/>
  <c r="F25" i="1"/>
  <c r="F24" i="1"/>
  <c r="F23" i="1"/>
  <c r="F22" i="1"/>
  <c r="F21" i="1"/>
  <c r="F20" i="1"/>
  <c r="F19" i="1"/>
  <c r="F18" i="1"/>
  <c r="A18" i="1"/>
  <c r="A19" i="1" s="1"/>
  <c r="A20" i="1" s="1"/>
  <c r="A21" i="1" s="1"/>
  <c r="A22" i="1" s="1"/>
  <c r="A23" i="1" s="1"/>
  <c r="A24" i="1" s="1"/>
  <c r="A25" i="1" s="1"/>
  <c r="A26" i="1" s="1"/>
  <c r="A27" i="1" s="1"/>
  <c r="A28" i="1" s="1"/>
  <c r="A29" i="1" s="1"/>
  <c r="A30" i="1" s="1"/>
  <c r="A31" i="1" s="1"/>
  <c r="A32" i="1" s="1"/>
  <c r="A33" i="1" s="1"/>
  <c r="A34" i="1" s="1"/>
  <c r="BK54" i="1"/>
  <c r="BJ54" i="1"/>
  <c r="BI54" i="1"/>
  <c r="BH54" i="1"/>
  <c r="BG54" i="1"/>
  <c r="BF54" i="1"/>
  <c r="BE54" i="1"/>
  <c r="BD54" i="1"/>
  <c r="BC54" i="1"/>
  <c r="BA54" i="1"/>
  <c r="AZ54" i="1"/>
  <c r="I18" i="4"/>
  <c r="AW53" i="1"/>
  <c r="F17" i="1"/>
  <c r="F13" i="1"/>
  <c r="A7" i="1"/>
  <c r="A8" i="1" s="1"/>
  <c r="A9" i="1" s="1"/>
  <c r="A10" i="1" s="1"/>
  <c r="A11" i="1" s="1"/>
  <c r="A12" i="1" s="1"/>
  <c r="A13" i="1" s="1"/>
  <c r="A14" i="1" s="1"/>
  <c r="A15" i="1" s="1"/>
  <c r="A16" i="1" s="1"/>
  <c r="A17" i="1" s="1"/>
  <c r="BM24" i="1" l="1"/>
  <c r="AV18" i="1"/>
  <c r="AW18" i="1" s="1"/>
  <c r="AX18" i="1" s="1"/>
  <c r="AV26" i="1"/>
  <c r="AW26" i="1" s="1"/>
  <c r="AX26" i="1" s="1"/>
  <c r="AV34" i="1"/>
  <c r="AW34" i="1" s="1"/>
  <c r="AX34" i="1" s="1"/>
  <c r="AV20" i="1"/>
  <c r="AW20" i="1" s="1"/>
  <c r="AV28" i="1"/>
  <c r="AW28" i="1" s="1"/>
  <c r="AR50" i="1"/>
  <c r="AT50" i="1" s="1"/>
  <c r="AV50" i="1" s="1"/>
  <c r="AW50" i="1" s="1"/>
  <c r="AX50" i="1" s="1"/>
  <c r="AR41" i="1"/>
  <c r="AT41" i="1" s="1"/>
  <c r="AV41" i="1" s="1"/>
  <c r="AW41" i="1" s="1"/>
  <c r="AX41" i="1" s="1"/>
  <c r="AT45" i="1"/>
  <c r="AV45" i="1" s="1"/>
  <c r="AW45" i="1" s="1"/>
  <c r="AX45" i="1" s="1"/>
  <c r="AR45" i="1"/>
  <c r="AR49" i="1"/>
  <c r="AT49" i="1" s="1"/>
  <c r="AV49" i="1" s="1"/>
  <c r="AW49" i="1" s="1"/>
  <c r="AX49" i="1" s="1"/>
  <c r="AR40" i="1"/>
  <c r="AT40" i="1" s="1"/>
  <c r="AV40" i="1" s="1"/>
  <c r="AW40" i="1" s="1"/>
  <c r="AX40" i="1" s="1"/>
  <c r="AR44" i="1"/>
  <c r="AT44" i="1" s="1"/>
  <c r="AV44" i="1" s="1"/>
  <c r="AW44" i="1" s="1"/>
  <c r="AX44" i="1" s="1"/>
  <c r="AT48" i="1"/>
  <c r="AV48" i="1" s="1"/>
  <c r="AW48" i="1" s="1"/>
  <c r="AX48" i="1" s="1"/>
  <c r="AR48" i="1"/>
  <c r="AR52" i="1"/>
  <c r="AT52" i="1" s="1"/>
  <c r="AV52" i="1" s="1"/>
  <c r="AW52" i="1" s="1"/>
  <c r="AX52" i="1" s="1"/>
  <c r="AT39" i="1"/>
  <c r="AV39" i="1" s="1"/>
  <c r="AW39" i="1" s="1"/>
  <c r="AX39" i="1" s="1"/>
  <c r="AR39" i="1"/>
  <c r="AR43" i="1"/>
  <c r="AT43" i="1" s="1"/>
  <c r="AV43" i="1" s="1"/>
  <c r="AW43" i="1" s="1"/>
  <c r="AX43" i="1" s="1"/>
  <c r="AR47" i="1"/>
  <c r="AT47" i="1" s="1"/>
  <c r="AV47" i="1" s="1"/>
  <c r="AW47" i="1" s="1"/>
  <c r="AX47" i="1" s="1"/>
  <c r="AR51" i="1"/>
  <c r="AT51" i="1" s="1"/>
  <c r="AV51" i="1" s="1"/>
  <c r="AW51" i="1" s="1"/>
  <c r="AX51" i="1" s="1"/>
  <c r="AT38" i="1"/>
  <c r="AV38" i="1" s="1"/>
  <c r="AW38" i="1" s="1"/>
  <c r="AX38" i="1" s="1"/>
  <c r="AR38" i="1"/>
  <c r="AR42" i="1"/>
  <c r="AT42" i="1" s="1"/>
  <c r="AV42" i="1" s="1"/>
  <c r="AW42" i="1" s="1"/>
  <c r="AX42" i="1" s="1"/>
  <c r="AR46" i="1"/>
  <c r="AT46" i="1" s="1"/>
  <c r="AV46" i="1" s="1"/>
  <c r="AW46" i="1" s="1"/>
  <c r="AX46" i="1" s="1"/>
  <c r="Y56" i="1"/>
  <c r="S56" i="1"/>
  <c r="AE56" i="1"/>
  <c r="BM27" i="1"/>
  <c r="AX27" i="1"/>
  <c r="AX21" i="1"/>
  <c r="BM21" i="1"/>
  <c r="AX25" i="1"/>
  <c r="BM25" i="1"/>
  <c r="BM31" i="1"/>
  <c r="AX31" i="1"/>
  <c r="AX19" i="1"/>
  <c r="BM19" i="1"/>
  <c r="AX35" i="1"/>
  <c r="BM35" i="1"/>
  <c r="BM23" i="1"/>
  <c r="AX23" i="1"/>
  <c r="AX29" i="1"/>
  <c r="BM29" i="1"/>
  <c r="AX33" i="1"/>
  <c r="BM33" i="1"/>
  <c r="BM30" i="1"/>
  <c r="AV9" i="1"/>
  <c r="AV13" i="1"/>
  <c r="AW13" i="1" s="1"/>
  <c r="AX13" i="1" s="1"/>
  <c r="AV17" i="1"/>
  <c r="AW17" i="1" s="1"/>
  <c r="BM20" i="1"/>
  <c r="AV12" i="1"/>
  <c r="AV10" i="1"/>
  <c r="BM32" i="1"/>
  <c r="BM22" i="1"/>
  <c r="BM28" i="1"/>
  <c r="BM18" i="1"/>
  <c r="BM34" i="1"/>
  <c r="AN56" i="1"/>
  <c r="AK56" i="1"/>
  <c r="AH56" i="1"/>
  <c r="AB56" i="1"/>
  <c r="V56" i="1"/>
  <c r="P56" i="1"/>
  <c r="M56" i="1"/>
  <c r="J56" i="1"/>
  <c r="AW16" i="1"/>
  <c r="BM16" i="1" s="1"/>
  <c r="AX20" i="1"/>
  <c r="AX24" i="1"/>
  <c r="AX28" i="1"/>
  <c r="AX32" i="1"/>
  <c r="F15" i="1"/>
  <c r="AW15" i="1" s="1"/>
  <c r="F16" i="1"/>
  <c r="BM26" i="1" l="1"/>
  <c r="BM13" i="1"/>
  <c r="AX16" i="1"/>
  <c r="AX17" i="1"/>
  <c r="BM17" i="1"/>
  <c r="AX15" i="1"/>
  <c r="BM15" i="1"/>
  <c r="AP6" i="1"/>
  <c r="AM6" i="1"/>
  <c r="AJ6" i="1"/>
  <c r="AG6" i="1"/>
  <c r="AD6" i="1"/>
  <c r="AA6" i="1"/>
  <c r="X6" i="1"/>
  <c r="U6" i="1"/>
  <c r="R6" i="1"/>
  <c r="O6" i="1"/>
  <c r="L6" i="1"/>
  <c r="I6" i="1"/>
  <c r="F10" i="1" l="1"/>
  <c r="AW10" i="1" s="1"/>
  <c r="F9" i="1"/>
  <c r="AW9" i="1" s="1"/>
  <c r="AX9" i="1" l="1"/>
  <c r="BM9" i="1"/>
  <c r="AX10" i="1"/>
  <c r="BM10" i="1"/>
  <c r="F12" i="1"/>
  <c r="AW12" i="1" s="1"/>
  <c r="BM12" i="1" l="1"/>
  <c r="AX12" i="1"/>
  <c r="F14" i="1"/>
  <c r="AW14" i="1" s="1"/>
  <c r="F11" i="1"/>
  <c r="AW11" i="1" s="1"/>
  <c r="F8" i="1"/>
  <c r="AW8" i="1" s="1"/>
  <c r="F7" i="1"/>
  <c r="AW7" i="1" s="1"/>
  <c r="F6" i="1"/>
  <c r="BM11" i="1" l="1"/>
  <c r="AX11" i="1"/>
  <c r="BM7" i="1"/>
  <c r="AX7" i="1"/>
  <c r="AX14" i="1"/>
  <c r="BM14" i="1"/>
  <c r="BM8" i="1"/>
  <c r="AX8" i="1"/>
  <c r="BL44" i="1"/>
  <c r="AP55" i="1" l="1"/>
  <c r="AJ54" i="1"/>
  <c r="AD54" i="1"/>
  <c r="AA54" i="1"/>
  <c r="X54" i="1"/>
  <c r="U55" i="1"/>
  <c r="U54" i="1"/>
  <c r="L55" i="1"/>
  <c r="I55" i="1"/>
  <c r="AM55" i="1" l="1"/>
  <c r="AJ55" i="1"/>
  <c r="AJ56" i="1" s="1"/>
  <c r="AG55" i="1"/>
  <c r="AD55" i="1"/>
  <c r="AD56" i="1" s="1"/>
  <c r="AA55" i="1"/>
  <c r="AA56" i="1" s="1"/>
  <c r="X55" i="1"/>
  <c r="X56" i="1"/>
  <c r="U56" i="1"/>
  <c r="R55" i="1"/>
  <c r="O55" i="1"/>
  <c r="AP54" i="1"/>
  <c r="AP56" i="1" s="1"/>
  <c r="AM54" i="1"/>
  <c r="AG54" i="1"/>
  <c r="AG56" i="1" s="1"/>
  <c r="R54" i="1"/>
  <c r="O54" i="1"/>
  <c r="I54" i="1"/>
  <c r="I56" i="1" s="1"/>
  <c r="AQ6" i="1"/>
  <c r="G56" i="1"/>
  <c r="O56" i="1" l="1"/>
  <c r="R56" i="1"/>
  <c r="AM56" i="1"/>
  <c r="AQ55" i="1"/>
  <c r="AQ54" i="1"/>
  <c r="L54" i="1"/>
  <c r="L56" i="1" s="1"/>
  <c r="BL43" i="1"/>
  <c r="AQ56" i="1" l="1"/>
  <c r="BL6" i="1" l="1"/>
  <c r="BL42" i="1" l="1"/>
  <c r="BL41" i="1"/>
  <c r="BL40" i="1"/>
  <c r="BL39" i="1"/>
  <c r="B6" i="2" l="1"/>
  <c r="B3" i="2"/>
  <c r="B4" i="2" s="1"/>
  <c r="B5" i="2" s="1"/>
  <c r="BB54" i="1"/>
  <c r="B7" i="2" l="1"/>
  <c r="AT6" i="1"/>
  <c r="C7" i="2"/>
  <c r="C5" i="2"/>
  <c r="C4" i="2"/>
  <c r="C2" i="2"/>
  <c r="C3" i="2"/>
  <c r="AU6" i="1" l="1"/>
  <c r="AV6" i="1" s="1"/>
  <c r="AW6" i="1" s="1"/>
  <c r="B8" i="2"/>
  <c r="C8" i="2" s="1"/>
  <c r="BM44" i="1"/>
  <c r="B9" i="2"/>
  <c r="BM43" i="1"/>
  <c r="C6" i="2"/>
  <c r="H17" i="4"/>
  <c r="H16" i="4"/>
  <c r="H15" i="4"/>
  <c r="H14" i="4"/>
  <c r="H13" i="4"/>
  <c r="H12" i="4"/>
  <c r="H11" i="4"/>
  <c r="H10" i="4"/>
  <c r="H9" i="4"/>
  <c r="H8" i="4"/>
  <c r="H7" i="4"/>
  <c r="H6" i="4"/>
  <c r="BM42" i="1" l="1"/>
  <c r="BM39" i="1"/>
  <c r="BM40" i="1"/>
  <c r="BM6" i="1"/>
  <c r="AX6" i="1"/>
  <c r="C9" i="2"/>
  <c r="H18" i="4"/>
  <c r="G18" i="4"/>
  <c r="E18" i="4"/>
  <c r="C18" i="4"/>
  <c r="A7" i="4"/>
  <c r="A8" i="4" s="1"/>
  <c r="A9" i="4" s="1"/>
  <c r="A10" i="4" s="1"/>
  <c r="A11" i="4" s="1"/>
  <c r="A12" i="4" s="1"/>
  <c r="A13" i="4" s="1"/>
  <c r="A14" i="4" s="1"/>
  <c r="A15" i="4" s="1"/>
  <c r="A16" i="4" s="1"/>
  <c r="A17" i="4" s="1"/>
  <c r="BM41" i="1" l="1"/>
  <c r="AW54" i="1" l="1"/>
  <c r="BL38" i="1"/>
  <c r="BL54" i="1" s="1"/>
  <c r="BM38" i="1" l="1"/>
  <c r="BM54" i="1" s="1"/>
  <c r="AX54"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C1" authorId="0" shapeId="0" xr:uid="{FBB5F0D0-FE98-4D60-BBC5-0DB49FCF0577}">
      <text>
        <r>
          <rPr>
            <b/>
            <sz val="9"/>
            <color indexed="81"/>
            <rFont val="Tahoma"/>
            <family val="2"/>
          </rPr>
          <t>Diisi dengan nama perusaaan Anda</t>
        </r>
      </text>
    </comment>
    <comment ref="C3" authorId="0" shapeId="0" xr:uid="{2CCA2676-7632-4EB1-90E0-A2EE06454EED}">
      <text>
        <r>
          <rPr>
            <b/>
            <sz val="9"/>
            <color indexed="81"/>
            <rFont val="Tahoma"/>
            <family val="2"/>
          </rPr>
          <t>Diisi dengan tahun pajak SPT PPh 21 yang sedang Anda kerjakan</t>
        </r>
      </text>
    </comment>
    <comment ref="C5" authorId="0" shapeId="0" xr:uid="{BA26838F-D4FE-45E3-8E6E-C737D5BC986C}">
      <text>
        <r>
          <rPr>
            <b/>
            <sz val="9"/>
            <color indexed="81"/>
            <rFont val="Tahoma"/>
            <family val="2"/>
          </rPr>
          <t>Diisi dengan nominal pembayaran PPh 21 yang dilakukan ditiap bulan</t>
        </r>
      </text>
    </comment>
    <comment ref="D5" authorId="0" shapeId="0" xr:uid="{C193EDD5-82A1-484E-8E45-6FA2262CC881}">
      <text>
        <r>
          <rPr>
            <b/>
            <sz val="9"/>
            <color indexed="81"/>
            <rFont val="Tahoma"/>
            <family val="2"/>
          </rPr>
          <t>Diisi dengan jumlah pegawai tetap pada bulan tersebut</t>
        </r>
      </text>
    </comment>
    <comment ref="E5" authorId="0" shapeId="0" xr:uid="{AB881A68-518E-442C-81F5-038D9AB18F7D}">
      <text>
        <r>
          <rPr>
            <b/>
            <sz val="9"/>
            <color indexed="81"/>
            <rFont val="Tahoma"/>
            <family val="2"/>
          </rPr>
          <t>Diisi dengan total nominial gaji pegawai tetap pada bulan tersebut</t>
        </r>
      </text>
    </comment>
    <comment ref="F5" authorId="0" shapeId="0" xr:uid="{FE6691E9-8100-4177-8F76-BE0C49EC2590}">
      <text>
        <r>
          <rPr>
            <b/>
            <sz val="9"/>
            <color indexed="81"/>
            <rFont val="Tahoma"/>
            <family val="2"/>
          </rPr>
          <t>Diisi dengan jumlah pegawai tidak tetap pada bulan tersebut</t>
        </r>
      </text>
    </comment>
    <comment ref="G5" authorId="0" shapeId="0" xr:uid="{9E1D44EF-32E6-4134-B939-7D368CC227A2}">
      <text>
        <r>
          <rPr>
            <b/>
            <sz val="9"/>
            <color indexed="81"/>
            <rFont val="Tahoma"/>
            <family val="2"/>
          </rPr>
          <t>Diisi dengan total upah pegawai tidak tetap pada bulan tersebut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1" authorId="0" shapeId="0" xr:uid="{06979085-C680-485A-B878-8056941DB6F6}">
      <text>
        <r>
          <rPr>
            <b/>
            <sz val="9"/>
            <color indexed="81"/>
            <rFont val="Tahoma"/>
            <family val="2"/>
          </rPr>
          <t>Diisi dengan nama pegawai yang bersangkutan</t>
        </r>
      </text>
    </comment>
    <comment ref="C1" authorId="0" shapeId="0" xr:uid="{3D7092FC-BD24-477B-A1E8-027855023007}">
      <text>
        <r>
          <rPr>
            <b/>
            <sz val="9"/>
            <color indexed="81"/>
            <rFont val="Tahoma"/>
            <family val="2"/>
          </rPr>
          <t>Diisi dengan status PTKP, cek sheet STATUS :
TK/0; TK/1; TK/2; TK/3
K/0; K/1; K/2; K/3</t>
        </r>
      </text>
    </comment>
    <comment ref="D1" authorId="0" shapeId="0" xr:uid="{144778E3-E6BE-4EED-B8FC-F7B1B35F8F47}">
      <text>
        <r>
          <rPr>
            <b/>
            <sz val="9"/>
            <color indexed="81"/>
            <rFont val="Tahoma"/>
            <family val="2"/>
          </rPr>
          <t>Diisi dengan nomor NPWP pegawai yang bersangkutan, kalau tidak punya npwp, maka dikosongin saja</t>
        </r>
      </text>
    </comment>
    <comment ref="E1" authorId="0" shapeId="0" xr:uid="{DCF8B234-C5EF-4D01-A609-7C46EC8BFD94}">
      <text>
        <r>
          <rPr>
            <b/>
            <sz val="9"/>
            <color indexed="81"/>
            <rFont val="Tahoma"/>
            <family val="2"/>
          </rPr>
          <t>Diisi dengan alamat sesuai dengan NPWP</t>
        </r>
      </text>
    </comment>
    <comment ref="AS1" authorId="0" shapeId="0" xr:uid="{7BBBBDF8-F20E-4A4B-9C22-94517D8D0D11}">
      <text>
        <r>
          <rPr>
            <b/>
            <sz val="9"/>
            <color indexed="81"/>
            <rFont val="Tahoma"/>
            <family val="2"/>
          </rPr>
          <t>Diisi dengan copy paste dari kolom PPh Terhutang. Di sheet ini dicopy paste terus sampe nilai PPh Terhutang dan Tunjangan PPh 21 ini sama.</t>
        </r>
      </text>
    </comment>
    <comment ref="AZ2" authorId="0" shapeId="0" xr:uid="{7667B999-A6C7-4F19-A2DC-30A32F7E11D7}">
      <text>
        <r>
          <rPr>
            <b/>
            <sz val="9"/>
            <color indexed="81"/>
            <rFont val="Tahoma"/>
            <family val="2"/>
          </rPr>
          <t>Diisi dengan nominal PPh 21 yang sudah dipotongkan dibulan ini. Kalau misal tidak ada pemotongan, maka tolong diberikan nilai 0 dikolom ini</t>
        </r>
      </text>
    </comment>
    <comment ref="BA2" authorId="0" shapeId="0" xr:uid="{9C5A612C-9BED-4AE9-B087-3066592C4A88}">
      <text>
        <r>
          <rPr>
            <b/>
            <sz val="9"/>
            <color indexed="81"/>
            <rFont val="Tahoma"/>
            <family val="2"/>
          </rPr>
          <t>Diisi dengan nominal PPh 21 yang sudah dipotongkan dibulan ini. Kalau misal tidak ada pemotongan, maka tolong diberikan nilai 0 dikolom ini</t>
        </r>
      </text>
    </comment>
    <comment ref="BB2" authorId="0" shapeId="0" xr:uid="{757FD6B1-05F1-4AAE-98F5-A65ABC721214}">
      <text>
        <r>
          <rPr>
            <b/>
            <sz val="9"/>
            <color indexed="81"/>
            <rFont val="Tahoma"/>
            <family val="2"/>
          </rPr>
          <t>Diisi dengan nominal PPh 21 yang sudah dipotongkan dibulan ini. Kalau misal tidak ada pemotongan, maka tolong diberikan nilai 0 dikolom ini</t>
        </r>
      </text>
    </comment>
    <comment ref="BC2" authorId="0" shapeId="0" xr:uid="{F3548FE7-0DBE-4A96-8029-633CE5BBF34B}">
      <text>
        <r>
          <rPr>
            <b/>
            <sz val="9"/>
            <color indexed="81"/>
            <rFont val="Tahoma"/>
            <family val="2"/>
          </rPr>
          <t>Diisi dengan nominal PPh 21 yang sudah dipotongkan dibulan ini. Kalau misal tidak ada pemotongan, maka tolong diberikan nilai 0 dikolom ini</t>
        </r>
      </text>
    </comment>
    <comment ref="BD2" authorId="0" shapeId="0" xr:uid="{95A291A0-E88D-47D2-AF1F-B55CEC301F90}">
      <text>
        <r>
          <rPr>
            <b/>
            <sz val="9"/>
            <color indexed="81"/>
            <rFont val="Tahoma"/>
            <family val="2"/>
          </rPr>
          <t>Diisi dengan nominal PPh 21 yang sudah dipotongkan dibulan ini. Kalau misal tidak ada pemotongan, maka tolong diberikan nilai 0 dikolom ini</t>
        </r>
      </text>
    </comment>
    <comment ref="BE2" authorId="0" shapeId="0" xr:uid="{33A61954-41A2-46C0-AEF9-7E1FB6557B7C}">
      <text>
        <r>
          <rPr>
            <b/>
            <sz val="9"/>
            <color indexed="81"/>
            <rFont val="Tahoma"/>
            <family val="2"/>
          </rPr>
          <t>Diisi dengan nominal PPh 21 yang sudah dipotongkan dibulan ini. Kalau misal tidak ada pemotongan, maka tolong diberikan nilai 0 dikolom ini</t>
        </r>
      </text>
    </comment>
    <comment ref="BF2" authorId="0" shapeId="0" xr:uid="{93361A7D-66EC-4104-A266-7AD53B74F983}">
      <text>
        <r>
          <rPr>
            <b/>
            <sz val="9"/>
            <color indexed="81"/>
            <rFont val="Tahoma"/>
            <family val="2"/>
          </rPr>
          <t>Diisi dengan nominal PPh 21 yang sudah dipotongkan dibulan ini. Kalau misal tidak ada pemotongan, maka tolong diberikan nilai 0 dikolom ini</t>
        </r>
      </text>
    </comment>
    <comment ref="BG2" authorId="0" shapeId="0" xr:uid="{7EF12D55-A400-4E2B-A883-7AA969423B42}">
      <text>
        <r>
          <rPr>
            <b/>
            <sz val="9"/>
            <color indexed="81"/>
            <rFont val="Tahoma"/>
            <family val="2"/>
          </rPr>
          <t>Diisi dengan nominal PPh 21 yang sudah dipotongkan dibulan ini. Kalau misal tidak ada pemotongan, maka tolong diberikan nilai 0 dikolom ini</t>
        </r>
      </text>
    </comment>
    <comment ref="BH2" authorId="0" shapeId="0" xr:uid="{4C4CEC69-D177-4047-9570-B8A966074E2F}">
      <text>
        <r>
          <rPr>
            <b/>
            <sz val="9"/>
            <color indexed="81"/>
            <rFont val="Tahoma"/>
            <family val="2"/>
          </rPr>
          <t>Diisi dengan nominal PPh 21 yang sudah dipotongkan dibulan ini. Kalau misal tidak ada pemotongan, maka tolong diberikan nilai 0 dikolom ini</t>
        </r>
      </text>
    </comment>
    <comment ref="BI2" authorId="0" shapeId="0" xr:uid="{B8199F55-5337-49B8-9DB0-49F8C24387E8}">
      <text>
        <r>
          <rPr>
            <b/>
            <sz val="9"/>
            <color indexed="81"/>
            <rFont val="Tahoma"/>
            <family val="2"/>
          </rPr>
          <t>Diisi dengan nominal PPh 21 yang sudah dipotongkan dibulan ini. Kalau misal tidak ada pemotongan, maka tolong diberikan nilai 0 dikolom ini</t>
        </r>
      </text>
    </comment>
    <comment ref="BJ2" authorId="0" shapeId="0" xr:uid="{83C974AE-5B13-4F86-B33F-7C0C0B5AF0B6}">
      <text>
        <r>
          <rPr>
            <b/>
            <sz val="9"/>
            <color indexed="81"/>
            <rFont val="Tahoma"/>
            <family val="2"/>
          </rPr>
          <t>Diisi dengan nominal PPh 21 yang sudah dipotongkan dibulan ini. Kalau misal tidak ada pemotongan, maka tolong diberikan nilai 0 dikolom ini</t>
        </r>
      </text>
    </comment>
    <comment ref="BK2" authorId="0" shapeId="0" xr:uid="{C327B14C-F7F6-49EF-B74A-D4B7CADC68B7}">
      <text>
        <r>
          <rPr>
            <b/>
            <sz val="9"/>
            <color indexed="81"/>
            <rFont val="Tahoma"/>
            <family val="2"/>
          </rPr>
          <t>Diisi dengan nominal PPh 21 yang sudah dipotongkan dibulan ini. Kalau misal tidak ada pemotongan, maka tolong diberikan nilai 0 dikolom ini</t>
        </r>
      </text>
    </comment>
    <comment ref="G3" authorId="0" shapeId="0" xr:uid="{86B6374A-7480-41C4-B9A6-C9531C8FD51E}">
      <text>
        <r>
          <rPr>
            <b/>
            <sz val="9"/>
            <color indexed="81"/>
            <rFont val="Tahoma"/>
            <family val="2"/>
          </rPr>
          <t>Diisi dengan gaji+tunjangan yang diterima dibulan Januari. Kalau bekerjanya ditengah tahun, maka kolom ini dikosongkan</t>
        </r>
      </text>
    </comment>
    <comment ref="H3" authorId="0" shapeId="0" xr:uid="{64C04E97-3260-4022-B0DC-7EE8CE03582A}">
      <text>
        <r>
          <rPr>
            <b/>
            <sz val="9"/>
            <color indexed="81"/>
            <rFont val="Tahoma"/>
            <family val="2"/>
          </rPr>
          <t>Diisi dengan Bonus/THR yang diterima dibulan Januari</t>
        </r>
      </text>
    </comment>
    <comment ref="J3" authorId="0" shapeId="0" xr:uid="{1D807484-FECC-4CFB-80CF-FEDE5C13098C}">
      <text>
        <r>
          <rPr>
            <b/>
            <sz val="9"/>
            <color indexed="81"/>
            <rFont val="Tahoma"/>
            <family val="2"/>
          </rPr>
          <t>Diisi dengan gaji+tunjangan yang diterima dibulan Februari. Kalau bekerjanya ditengah tahun, maka kolom ini dikosongkan.
Lalu kolom ini tetap juga perlu diisi apabila sudah menerima gaji sebelum bulan ini. Nilai yang diisi dikolom ini adalah sesuai dengan nominal pendapatan fix yang kemungkinan besar didapat dibulan ini. (tunjangan tidak tetap sebaiknya dikeluarkan dari perhitungan)</t>
        </r>
      </text>
    </comment>
    <comment ref="K3" authorId="0" shapeId="0" xr:uid="{348409C3-E068-49BD-ACED-0F04BC92F442}">
      <text>
        <r>
          <rPr>
            <b/>
            <sz val="9"/>
            <color indexed="81"/>
            <rFont val="Tahoma"/>
            <family val="2"/>
          </rPr>
          <t>Diisi dengan Bonus/THR yang diterima dibulan Februari</t>
        </r>
      </text>
    </comment>
    <comment ref="M3" authorId="0" shapeId="0" xr:uid="{6D69B71C-F735-4268-9F60-A9A0B83A8F35}">
      <text>
        <r>
          <rPr>
            <b/>
            <sz val="9"/>
            <color indexed="81"/>
            <rFont val="Tahoma"/>
            <family val="2"/>
          </rPr>
          <t>Diisi dengan gaji+tunjangan yang diterima dibulan Maret Kalau bekerjanya ditengah tahun, maka kolom ini dikosongkan.
Lalu kolom ini tetap juga perlu diisi apabila sudah menerima gaji sebelum bulan ini. Nilai yang diisi dikolom ini adalah sesuai dengan nominal pendapatan fix yang kemungkinan besar didapat dibulan ini. (tunjangan tidak tetap sebaiknya dikeluarkan dari perhitungan)</t>
        </r>
      </text>
    </comment>
    <comment ref="N3" authorId="0" shapeId="0" xr:uid="{B085D873-FB91-46F8-96E1-20889B794708}">
      <text>
        <r>
          <rPr>
            <b/>
            <sz val="9"/>
            <color indexed="81"/>
            <rFont val="Tahoma"/>
            <family val="2"/>
          </rPr>
          <t>Diisi dengan Bonus/THR yang diterima dibulan Maret</t>
        </r>
      </text>
    </comment>
    <comment ref="P3" authorId="0" shapeId="0" xr:uid="{94BD5D3C-69BB-4024-853C-AC9463D3058B}">
      <text>
        <r>
          <rPr>
            <b/>
            <sz val="9"/>
            <color indexed="81"/>
            <rFont val="Tahoma"/>
            <family val="2"/>
          </rPr>
          <t>Diisi dengan gaji+tunjangan yang diterima dibulan April Kalau bekerjanya ditengah tahun, maka kolom ini dikosongkan.
Lalu kolom ini tetap juga perlu diisi apabila sudah menerima gaji sebelum bulan ini. Nilai yang diisi dikolom ini adalah sesuai dengan nominal pendapatan fix yang kemungkinan besar didapat dibulan ini. (tunjangan tidak tetap sebaiknya dikeluarkan dari perhitungan)</t>
        </r>
      </text>
    </comment>
    <comment ref="Q3" authorId="0" shapeId="0" xr:uid="{890CA830-766E-468B-AF17-5DFA0233BB52}">
      <text>
        <r>
          <rPr>
            <b/>
            <sz val="9"/>
            <color indexed="81"/>
            <rFont val="Tahoma"/>
            <family val="2"/>
          </rPr>
          <t>Diisi dengan Bonus/THR yang diterima dibulan April</t>
        </r>
      </text>
    </comment>
    <comment ref="S3" authorId="0" shapeId="0" xr:uid="{4ED3F50B-9A2E-412E-BA04-751285C453A5}">
      <text>
        <r>
          <rPr>
            <b/>
            <sz val="9"/>
            <color indexed="81"/>
            <rFont val="Tahoma"/>
            <family val="2"/>
          </rPr>
          <t>Diisi dengan gaji+tunjangan yang diterima dibulan Mei Kalau bekerjanya ditengah tahun, maka kolom ini dikosongkan.
Lalu kolom ini tetap juga perlu diisi apabila sudah menerima gaji sebelum bulan ini. Nilai yang diisi dikolom ini adalah sesuai dengan nominal pendapatan fix yang kemungkinan besar didapat dibulan ini. (tunjangan tidak tetap sebaiknya dikeluarkan dari perhitungan)</t>
        </r>
      </text>
    </comment>
    <comment ref="T3" authorId="0" shapeId="0" xr:uid="{543745BC-DDCC-4CC5-8AB2-D6A51B828AB6}">
      <text>
        <r>
          <rPr>
            <b/>
            <sz val="9"/>
            <color indexed="81"/>
            <rFont val="Tahoma"/>
            <family val="2"/>
          </rPr>
          <t>Diisi dengan Bonus/THR yang diterima dibulan Mei</t>
        </r>
      </text>
    </comment>
    <comment ref="V3" authorId="0" shapeId="0" xr:uid="{DE23C878-972C-4031-AD98-8D61F123AD2F}">
      <text>
        <r>
          <rPr>
            <b/>
            <sz val="9"/>
            <color indexed="81"/>
            <rFont val="Tahoma"/>
            <family val="2"/>
          </rPr>
          <t>Diisi dengan gaji+tunjangan yang diterima dibulan Juni. Kalau bekerjanya ditengah tahun, maka kolom ini dikosongkan.
Lalu kolom ini tetap juga perlu diisi apabila sudah menerima gaji sebelum bulan ini. Nilai yang diisi dikolom ini adalah sesuai dengan nominal pendapatan fix yang kemungkinan besar didapat dibulan ini. (tunjangan tidak tetap sebaiknya dikeluarkan dari perhitungan)</t>
        </r>
      </text>
    </comment>
    <comment ref="W3" authorId="0" shapeId="0" xr:uid="{47C86584-20B2-4377-91B2-9CB560A05EB6}">
      <text>
        <r>
          <rPr>
            <b/>
            <sz val="9"/>
            <color indexed="81"/>
            <rFont val="Tahoma"/>
            <family val="2"/>
          </rPr>
          <t>Diisi dengan Bonus/THR yang diterima dibulan Juni</t>
        </r>
      </text>
    </comment>
    <comment ref="Y3" authorId="0" shapeId="0" xr:uid="{D7176C53-3C5E-4BC6-A147-F2BE1143E7DE}">
      <text>
        <r>
          <rPr>
            <b/>
            <sz val="9"/>
            <color indexed="81"/>
            <rFont val="Tahoma"/>
            <family val="2"/>
          </rPr>
          <t>Diisi dengan gaji+tunjangan yang diterima dibulan Juli. Kalau bekerjanya ditengah tahun, maka kolom ini dikosongkan.
Lalu kolom ini tetap juga perlu diisi apabila sudah menerima gaji sebelum bulan ini. Nilai yang diisi dikolom ini adalah sesuai dengan nominal pendapatan fix yang kemungkinan besar didapat dibulan ini. (tunjangan tidak tetap sebaiknya dikeluarkan dari perhitungan)</t>
        </r>
      </text>
    </comment>
    <comment ref="Z3" authorId="0" shapeId="0" xr:uid="{910AC190-6817-4F29-BDCA-145A4FC01221}">
      <text>
        <r>
          <rPr>
            <b/>
            <sz val="9"/>
            <color indexed="81"/>
            <rFont val="Tahoma"/>
            <family val="2"/>
          </rPr>
          <t>Diisi dengan Bonus/THR yang diterima dibulan Juli</t>
        </r>
      </text>
    </comment>
    <comment ref="AB3" authorId="0" shapeId="0" xr:uid="{9B38F26B-A4C9-4D14-AA7D-0BB109FA6126}">
      <text>
        <r>
          <rPr>
            <b/>
            <sz val="9"/>
            <color indexed="81"/>
            <rFont val="Tahoma"/>
            <family val="2"/>
          </rPr>
          <t>Diisi dengan gaji+tunjangan yang diterima dibulan Agustus. Kalau bekerjanya ditengah tahun, maka kolom ini dikosongkan.
Lalu kolom ini tetap juga perlu diisi apabila sudah menerima gaji sebelum bulan ini. Nilai yang diisi dikolom ini adalah sesuai dengan nominal pendapatan fix yang kemungkinan besar didapat dibulan ini. (tunjangan tidak tetap sebaiknya dikeluarkan dari perhitungan)</t>
        </r>
      </text>
    </comment>
    <comment ref="AC3" authorId="0" shapeId="0" xr:uid="{429A9C63-36DD-4967-86EF-1EF8053977C4}">
      <text>
        <r>
          <rPr>
            <b/>
            <sz val="9"/>
            <color indexed="81"/>
            <rFont val="Tahoma"/>
            <family val="2"/>
          </rPr>
          <t>Diisi dengan Bonus/THR yang diterima dibulan Agustus</t>
        </r>
      </text>
    </comment>
    <comment ref="AE3" authorId="0" shapeId="0" xr:uid="{275C9BBD-22BB-4D9A-A737-EF627613C696}">
      <text>
        <r>
          <rPr>
            <b/>
            <sz val="9"/>
            <color indexed="81"/>
            <rFont val="Tahoma"/>
            <family val="2"/>
          </rPr>
          <t>Diisi dengan gaji+tunjangan yang diterima dibulan September. Kalau bekerjanya ditengah tahun, maka kolom ini dikosongkan.
Lalu kolom ini tetap juga perlu diisi apabila sudah menerima gaji sebelum bulan ini. Nilai yang diisi dikolom ini adalah sesuai dengan nominal pendapatan fix yang kemungkinan besar didapat dibulan ini. (tunjangan tidak tetap sebaiknya dikeluarkan dari perhitungan)</t>
        </r>
      </text>
    </comment>
    <comment ref="AF3" authorId="0" shapeId="0" xr:uid="{A8E5407A-AD39-406D-8107-8BF562B9CB20}">
      <text>
        <r>
          <rPr>
            <b/>
            <sz val="9"/>
            <color indexed="81"/>
            <rFont val="Tahoma"/>
            <family val="2"/>
          </rPr>
          <t>Diisi dengan Bonus/THR yang diterima dibulan September</t>
        </r>
      </text>
    </comment>
    <comment ref="AH3" authorId="0" shapeId="0" xr:uid="{1A8CB2DF-7A26-49CE-8E08-239EC1900169}">
      <text>
        <r>
          <rPr>
            <b/>
            <sz val="9"/>
            <color indexed="81"/>
            <rFont val="Tahoma"/>
            <family val="2"/>
          </rPr>
          <t>Diisi dengan gaji+tunjangan yang diterima dibulan Oktober. Kalau bekerjanya ditengah tahun, maka kolom ini dikosongkan.
Lalu kolom ini tetap juga perlu diisi apabila sudah menerima gaji sebelum bulan ini. Nilai yang diisi dikolom ini adalah sesuai dengan nominal pendapatan fix yang kemungkinan besar didapat dibulan ini. (tunjangan tidak tetap sebaiknya dikeluarkan dari perhitungan)</t>
        </r>
      </text>
    </comment>
    <comment ref="AI3" authorId="0" shapeId="0" xr:uid="{45B65E30-78D1-4820-8FF5-0B54A59DE4FA}">
      <text>
        <r>
          <rPr>
            <b/>
            <sz val="9"/>
            <color indexed="81"/>
            <rFont val="Tahoma"/>
            <family val="2"/>
          </rPr>
          <t>Diisi dengan Bonus/THR yang diterima dibulan Oktober</t>
        </r>
      </text>
    </comment>
    <comment ref="AK3" authorId="0" shapeId="0" xr:uid="{D08B5C60-B374-4E66-9524-60121D3D23E2}">
      <text>
        <r>
          <rPr>
            <b/>
            <sz val="9"/>
            <color indexed="81"/>
            <rFont val="Tahoma"/>
            <family val="2"/>
          </rPr>
          <t>Diisi dengan gaji+tunjangan yang diterima dibulan November. Kalau bekerjanya ditengah tahun, maka kolom ini dikosongkan.
Lalu kolom ini tetap juga perlu diisi apabila sudah menerima gaji sebelum bulan ini. Nilai yang diisi dikolom ini adalah sesuai dengan nominal pendapatan fix yang kemungkinan besar didapat dibulan ini. (tunjangan tidak tetap sebaiknya dikeluarkan dari perhitungan)</t>
        </r>
      </text>
    </comment>
    <comment ref="AL3" authorId="0" shapeId="0" xr:uid="{339FD975-B9CB-4BD5-8E77-0D99500293E9}">
      <text>
        <r>
          <rPr>
            <b/>
            <sz val="9"/>
            <color indexed="81"/>
            <rFont val="Tahoma"/>
            <family val="2"/>
          </rPr>
          <t>Diisi dengan Bonus/THR yang diterima dibulan November</t>
        </r>
      </text>
    </comment>
    <comment ref="AN3" authorId="0" shapeId="0" xr:uid="{18979671-E5D4-4D0A-BEEE-CFEBCED3B07C}">
      <text>
        <r>
          <rPr>
            <b/>
            <sz val="9"/>
            <color indexed="81"/>
            <rFont val="Tahoma"/>
            <family val="2"/>
          </rPr>
          <t>Diisi dengan gaji+tunjangan yang diterima dibulan Desember. Kalau bekerjanya ditengah tahun, maka kolom ini dikosongkan.
Lalu kolom ini tetap juga perlu diisi apabila sudah menerima gaji sebelum bulan ini. Nilai yang diisi dikolom ini adalah sesuai dengan nominal pendapatan fix yang kemungkinan besar didapat dibulan ini. (tunjangan tidak tetap sebaiknya dikeluarkan dari perhitungan)</t>
        </r>
      </text>
    </comment>
    <comment ref="AO3" authorId="0" shapeId="0" xr:uid="{E0A1BE25-4BD3-4C99-8ADA-6D70A12802BC}">
      <text>
        <r>
          <rPr>
            <b/>
            <sz val="9"/>
            <color indexed="81"/>
            <rFont val="Tahoma"/>
            <family val="2"/>
          </rPr>
          <t>Diisi dengan Bonus/THR yang diterima dibulan Desember</t>
        </r>
      </text>
    </comment>
  </commentList>
</comments>
</file>

<file path=xl/sharedStrings.xml><?xml version="1.0" encoding="utf-8"?>
<sst xmlns="http://schemas.openxmlformats.org/spreadsheetml/2006/main" count="116" uniqueCount="70">
  <si>
    <t>Nama Pegawai</t>
  </si>
  <si>
    <t>No.</t>
  </si>
  <si>
    <t>Status</t>
  </si>
  <si>
    <t>NPWP</t>
  </si>
  <si>
    <t>Gaji</t>
  </si>
  <si>
    <t>Januari</t>
  </si>
  <si>
    <t>Februari</t>
  </si>
  <si>
    <t>Maret</t>
  </si>
  <si>
    <t>April</t>
  </si>
  <si>
    <t>Mei</t>
  </si>
  <si>
    <t>Juni</t>
  </si>
  <si>
    <t>Juli</t>
  </si>
  <si>
    <t>Agustus</t>
  </si>
  <si>
    <t>September</t>
  </si>
  <si>
    <t>Oktober</t>
  </si>
  <si>
    <t>Nopember</t>
  </si>
  <si>
    <t>Desember</t>
  </si>
  <si>
    <t>PTKP</t>
  </si>
  <si>
    <t>PKP</t>
  </si>
  <si>
    <t>PPh Terutang</t>
  </si>
  <si>
    <t>STATUS</t>
  </si>
  <si>
    <t>Nominal</t>
  </si>
  <si>
    <t>Tarif</t>
  </si>
  <si>
    <t>250.000.001 - 500.000.000</t>
  </si>
  <si>
    <t>Biaya Jabatan</t>
  </si>
  <si>
    <t>TK/-</t>
  </si>
  <si>
    <t>TK/1</t>
  </si>
  <si>
    <t>TK/2</t>
  </si>
  <si>
    <t>TK/3</t>
  </si>
  <si>
    <t>K/-</t>
  </si>
  <si>
    <t>K/1</t>
  </si>
  <si>
    <t>K/2</t>
  </si>
  <si>
    <t>K/3</t>
  </si>
  <si>
    <t>PPh / Bulan</t>
  </si>
  <si>
    <t>Perincian PPH Psl 21</t>
  </si>
  <si>
    <t>STATUS NPWP</t>
  </si>
  <si>
    <t>Kurang bayar</t>
  </si>
  <si>
    <t>Alamat</t>
  </si>
  <si>
    <t>PPh Dibayarkan</t>
  </si>
  <si>
    <t>Total</t>
  </si>
  <si>
    <t>Gaji + PPh 21 - Biaya Jabatan</t>
  </si>
  <si>
    <t>Bonus/THR</t>
  </si>
  <si>
    <t>0 - 60.000.000</t>
  </si>
  <si>
    <t>60.000.001 - 250.000.000</t>
  </si>
  <si>
    <t>500.000.001 - 5.000.000.000</t>
  </si>
  <si>
    <t>&gt; 5.000.000.000</t>
  </si>
  <si>
    <t>November</t>
  </si>
  <si>
    <t>Bulan</t>
  </si>
  <si>
    <t>No</t>
  </si>
  <si>
    <t>PPh Pasal 21</t>
  </si>
  <si>
    <t>Total Gaji Pegawai Tetap</t>
  </si>
  <si>
    <t>Gaji + Tunjangan</t>
  </si>
  <si>
    <t>Gaji + Tunjangan Bruto</t>
  </si>
  <si>
    <t>Tunjangan PPh 21 (Gross up)</t>
  </si>
  <si>
    <t>PEGAWAI TETAP :</t>
  </si>
  <si>
    <t>PEGAWAI TIDAK TETAP :</t>
  </si>
  <si>
    <t>Jumlah Pegawai Tetap (Org)</t>
  </si>
  <si>
    <t>Jumlah Pegawai Tidak Tetap (Org)</t>
  </si>
  <si>
    <t>Total Upah Pegawai Tidak Tetap</t>
  </si>
  <si>
    <t>Total Biaya Gaji dan Upah</t>
  </si>
  <si>
    <t>TOTAL</t>
  </si>
  <si>
    <t>--&gt; Indikator selisih</t>
  </si>
  <si>
    <t>Nama perusahaan :</t>
  </si>
  <si>
    <t>Tahun Pajak :</t>
  </si>
  <si>
    <t>TOTAL PPh 21</t>
  </si>
  <si>
    <t>Total Gaji Pegawai Tidak Tetap</t>
  </si>
  <si>
    <t>Total All Gaji</t>
  </si>
  <si>
    <t>PTKP Per Tahun</t>
  </si>
  <si>
    <t>PTKP Per Bulan</t>
  </si>
  <si>
    <t>Note : Baca petunjuk pengisian di setiap judul dari setiap kolom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</si>
</sst>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_);_(* \(#,##0\);_(* &quot;-&quot;_);_(@_)"/>
    <numFmt numFmtId="165" formatCode="_(* #,##0.00_);_(* \(#,##0.00\);_(* &quot;-&quot;??_);_(@_)"/>
    <numFmt numFmtId="166" formatCode="_(* #,##0.00_);_(* \(#,##0.00\);_(* &quot;-&quot;_);_(@_)"/>
  </numFmts>
  <fonts count="13" x14ac:knownFonts="1">
    <font>
      <sz val="11"/>
      <color theme="1"/>
      <name val="Calibri"/>
      <family val="2"/>
      <charset val="1"/>
      <scheme val="minor"/>
    </font>
    <font>
      <sz val="11"/>
      <color theme="1"/>
      <name val="Calibri"/>
      <family val="2"/>
      <charset val="1"/>
      <scheme val="minor"/>
    </font>
    <font>
      <b/>
      <sz val="11"/>
      <color theme="1"/>
      <name val="Calibri"/>
      <family val="2"/>
      <scheme val="minor"/>
    </font>
    <font>
      <sz val="11"/>
      <color theme="1"/>
      <name val="Calibri"/>
      <family val="2"/>
      <scheme val="minor"/>
    </font>
    <font>
      <sz val="11"/>
      <name val="Calibri"/>
      <family val="2"/>
      <charset val="1"/>
      <scheme val="minor"/>
    </font>
    <font>
      <i/>
      <sz val="11"/>
      <color rgb="FFFF0000"/>
      <name val="Calibri"/>
      <family val="2"/>
      <scheme val="minor"/>
    </font>
    <font>
      <b/>
      <u/>
      <sz val="11"/>
      <color theme="1"/>
      <name val="Calibri"/>
      <family val="2"/>
      <scheme val="minor"/>
    </font>
    <font>
      <b/>
      <sz val="11"/>
      <name val="Calibri"/>
      <family val="2"/>
      <scheme val="minor"/>
    </font>
    <font>
      <i/>
      <u/>
      <sz val="11"/>
      <color theme="1"/>
      <name val="Calibri"/>
      <family val="2"/>
      <scheme val="minor"/>
    </font>
    <font>
      <b/>
      <sz val="9"/>
      <color indexed="81"/>
      <name val="Tahoma"/>
      <family val="2"/>
    </font>
    <font>
      <i/>
      <sz val="11"/>
      <color theme="1"/>
      <name val="Calibri"/>
      <family val="2"/>
      <scheme val="minor"/>
    </font>
    <font>
      <sz val="8"/>
      <name val="Calibri"/>
      <family val="2"/>
      <charset val="1"/>
      <scheme val="minor"/>
    </font>
    <font>
      <b/>
      <i/>
      <sz val="11"/>
      <color rgb="FFFF0000"/>
      <name val="Calibri"/>
      <family val="2"/>
      <scheme val="minor"/>
    </font>
  </fonts>
  <fills count="17">
    <fill>
      <patternFill patternType="none"/>
    </fill>
    <fill>
      <patternFill patternType="gray125"/>
    </fill>
    <fill>
      <patternFill patternType="solid">
        <fgColor rgb="FF00FF00"/>
        <bgColor indexed="64"/>
      </patternFill>
    </fill>
    <fill>
      <patternFill patternType="solid">
        <fgColor rgb="FFFFFF00"/>
        <bgColor indexed="64"/>
      </patternFill>
    </fill>
    <fill>
      <patternFill patternType="solid">
        <fgColor rgb="FF66FFCC"/>
        <bgColor indexed="64"/>
      </patternFill>
    </fill>
    <fill>
      <patternFill patternType="solid">
        <fgColor rgb="FFFFCC99"/>
        <bgColor indexed="64"/>
      </patternFill>
    </fill>
    <fill>
      <patternFill patternType="solid">
        <fgColor rgb="FF99CCFF"/>
        <bgColor indexed="64"/>
      </patternFill>
    </fill>
    <fill>
      <patternFill patternType="solid">
        <fgColor rgb="FF99FF33"/>
        <bgColor indexed="64"/>
      </patternFill>
    </fill>
    <fill>
      <patternFill patternType="solid">
        <fgColor rgb="FFFF99FF"/>
        <bgColor indexed="64"/>
      </patternFill>
    </fill>
    <fill>
      <patternFill patternType="solid">
        <fgColor rgb="FFFFFFCC"/>
        <bgColor indexed="64"/>
      </patternFill>
    </fill>
    <fill>
      <patternFill patternType="solid">
        <fgColor rgb="FF66FFFF"/>
        <bgColor indexed="64"/>
      </patternFill>
    </fill>
    <fill>
      <patternFill patternType="solid">
        <fgColor rgb="FF9999FF"/>
        <bgColor indexed="64"/>
      </patternFill>
    </fill>
    <fill>
      <patternFill patternType="solid">
        <fgColor rgb="FFFF00FF"/>
        <bgColor indexed="64"/>
      </patternFill>
    </fill>
    <fill>
      <patternFill patternType="solid">
        <fgColor rgb="FF99CC00"/>
        <bgColor indexed="64"/>
      </patternFill>
    </fill>
    <fill>
      <patternFill patternType="solid">
        <fgColor rgb="FFFFC000"/>
        <bgColor indexed="64"/>
      </patternFill>
    </fill>
    <fill>
      <patternFill patternType="solid">
        <fgColor theme="2" tint="-9.9978637043366805E-2"/>
        <bgColor indexed="64"/>
      </patternFill>
    </fill>
    <fill>
      <patternFill patternType="solid">
        <fgColor theme="1"/>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style="thin">
        <color auto="1"/>
      </right>
      <top/>
      <bottom style="hair">
        <color auto="1"/>
      </bottom>
      <diagonal/>
    </border>
    <border>
      <left style="thin">
        <color auto="1"/>
      </left>
      <right style="thin">
        <color auto="1"/>
      </right>
      <top style="thin">
        <color auto="1"/>
      </top>
      <bottom/>
      <diagonal/>
    </border>
    <border>
      <left style="thin">
        <color auto="1"/>
      </left>
      <right style="thin">
        <color auto="1"/>
      </right>
      <top style="hair">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2">
    <xf numFmtId="0" fontId="0" fillId="0" borderId="0"/>
    <xf numFmtId="164" fontId="1" fillId="0" borderId="0" applyFont="0" applyFill="0" applyBorder="0" applyAlignment="0" applyProtection="0"/>
  </cellStyleXfs>
  <cellXfs count="277">
    <xf numFmtId="0" fontId="0" fillId="0" borderId="0" xfId="0"/>
    <xf numFmtId="164" fontId="0" fillId="0" borderId="0" xfId="1" applyFont="1"/>
    <xf numFmtId="0" fontId="0" fillId="0" borderId="0" xfId="0" applyFont="1"/>
    <xf numFmtId="0" fontId="0" fillId="0" borderId="3" xfId="0" applyFill="1" applyBorder="1"/>
    <xf numFmtId="0" fontId="0" fillId="0" borderId="4" xfId="0" applyFill="1" applyBorder="1"/>
    <xf numFmtId="0" fontId="2" fillId="0" borderId="0" xfId="0" applyFont="1"/>
    <xf numFmtId="0" fontId="4" fillId="0" borderId="1" xfId="0" applyFont="1" applyBorder="1" applyAlignment="1">
      <alignment horizontal="center"/>
    </xf>
    <xf numFmtId="0" fontId="4" fillId="0" borderId="0" xfId="0" applyFont="1"/>
    <xf numFmtId="0" fontId="0" fillId="0" borderId="1" xfId="0" applyFont="1" applyBorder="1" applyAlignment="1">
      <alignment horizontal="center"/>
    </xf>
    <xf numFmtId="0" fontId="0" fillId="0" borderId="1" xfId="0" applyFont="1" applyBorder="1"/>
    <xf numFmtId="164" fontId="0" fillId="0" borderId="0" xfId="0" applyNumberFormat="1" applyFont="1"/>
    <xf numFmtId="0" fontId="0" fillId="0" borderId="7" xfId="0" applyFill="1" applyBorder="1"/>
    <xf numFmtId="166" fontId="0" fillId="0" borderId="7" xfId="1" applyNumberFormat="1" applyFont="1" applyFill="1" applyBorder="1"/>
    <xf numFmtId="0" fontId="0" fillId="0" borderId="0" xfId="0" applyFill="1" applyAlignment="1">
      <alignment horizontal="center"/>
    </xf>
    <xf numFmtId="0" fontId="2" fillId="0" borderId="0" xfId="0" applyFont="1" applyFill="1" applyAlignment="1">
      <alignment horizontal="center"/>
    </xf>
    <xf numFmtId="164" fontId="0" fillId="0" borderId="0" xfId="1" applyFont="1" applyFill="1"/>
    <xf numFmtId="166" fontId="0" fillId="0" borderId="0" xfId="1" applyNumberFormat="1" applyFont="1" applyFill="1"/>
    <xf numFmtId="0" fontId="0" fillId="0" borderId="0" xfId="0" applyFill="1"/>
    <xf numFmtId="0" fontId="0" fillId="0" borderId="7" xfId="0" applyFill="1" applyBorder="1" applyAlignment="1">
      <alignment horizontal="center"/>
    </xf>
    <xf numFmtId="0" fontId="0" fillId="0" borderId="4" xfId="0" applyFill="1" applyBorder="1" applyAlignment="1">
      <alignment horizontal="center"/>
    </xf>
    <xf numFmtId="164" fontId="2" fillId="0" borderId="0" xfId="1" applyFont="1" applyFill="1"/>
    <xf numFmtId="164" fontId="0" fillId="0" borderId="0" xfId="0" applyNumberFormat="1" applyFill="1"/>
    <xf numFmtId="166" fontId="0" fillId="0" borderId="0" xfId="0" applyNumberFormat="1" applyFill="1"/>
    <xf numFmtId="165" fontId="0" fillId="0" borderId="0" xfId="0" applyNumberFormat="1" applyFill="1"/>
    <xf numFmtId="0" fontId="2" fillId="0" borderId="0" xfId="0" applyFont="1" applyFill="1"/>
    <xf numFmtId="165" fontId="2" fillId="0" borderId="0" xfId="0" applyNumberFormat="1" applyFont="1" applyFill="1"/>
    <xf numFmtId="43" fontId="0" fillId="0" borderId="0" xfId="0" applyNumberFormat="1" applyFill="1"/>
    <xf numFmtId="10" fontId="0" fillId="0" borderId="0" xfId="0" applyNumberFormat="1" applyFill="1"/>
    <xf numFmtId="0" fontId="5" fillId="0" borderId="0" xfId="0" applyFont="1" applyFill="1"/>
    <xf numFmtId="166" fontId="2" fillId="0" borderId="0" xfId="0" applyNumberFormat="1" applyFont="1" applyFill="1"/>
    <xf numFmtId="0" fontId="6" fillId="0" borderId="3" xfId="0" applyFont="1" applyFill="1" applyBorder="1" applyAlignment="1">
      <alignment horizontal="left" vertical="center"/>
    </xf>
    <xf numFmtId="0" fontId="3" fillId="0" borderId="0" xfId="0" applyFont="1" applyFill="1"/>
    <xf numFmtId="166" fontId="3" fillId="0" borderId="0" xfId="1" applyNumberFormat="1" applyFont="1" applyFill="1"/>
    <xf numFmtId="164" fontId="3" fillId="0" borderId="0" xfId="1" applyFont="1" applyFill="1"/>
    <xf numFmtId="0" fontId="8" fillId="0" borderId="0" xfId="0" quotePrefix="1" applyFont="1" applyFill="1"/>
    <xf numFmtId="0" fontId="2" fillId="4" borderId="8" xfId="0" applyFont="1" applyFill="1" applyBorder="1" applyAlignment="1">
      <alignment horizontal="center"/>
    </xf>
    <xf numFmtId="166" fontId="0" fillId="4" borderId="7" xfId="1" applyNumberFormat="1" applyFont="1" applyFill="1" applyBorder="1"/>
    <xf numFmtId="166" fontId="0" fillId="4" borderId="4" xfId="1" applyNumberFormat="1" applyFont="1" applyFill="1" applyBorder="1"/>
    <xf numFmtId="0" fontId="2" fillId="5" borderId="8" xfId="0" applyFont="1" applyFill="1" applyBorder="1" applyAlignment="1">
      <alignment horizontal="center"/>
    </xf>
    <xf numFmtId="166" fontId="0" fillId="5" borderId="7" xfId="1" applyNumberFormat="1" applyFont="1" applyFill="1" applyBorder="1"/>
    <xf numFmtId="166" fontId="0" fillId="5" borderId="4" xfId="1" applyNumberFormat="1" applyFont="1" applyFill="1" applyBorder="1"/>
    <xf numFmtId="0" fontId="2" fillId="6" borderId="8" xfId="0" applyFont="1" applyFill="1" applyBorder="1" applyAlignment="1">
      <alignment horizontal="center"/>
    </xf>
    <xf numFmtId="166" fontId="0" fillId="6" borderId="7" xfId="1" applyNumberFormat="1" applyFont="1" applyFill="1" applyBorder="1"/>
    <xf numFmtId="166" fontId="0" fillId="6" borderId="4" xfId="1" applyNumberFormat="1" applyFont="1" applyFill="1" applyBorder="1"/>
    <xf numFmtId="0" fontId="2" fillId="7" borderId="8" xfId="0" applyFont="1" applyFill="1" applyBorder="1" applyAlignment="1">
      <alignment horizontal="center"/>
    </xf>
    <xf numFmtId="166" fontId="0" fillId="7" borderId="7" xfId="1" applyNumberFormat="1" applyFont="1" applyFill="1" applyBorder="1"/>
    <xf numFmtId="166" fontId="0" fillId="7" borderId="4" xfId="1" applyNumberFormat="1" applyFont="1" applyFill="1" applyBorder="1"/>
    <xf numFmtId="0" fontId="2" fillId="3" borderId="8" xfId="0" applyFont="1" applyFill="1" applyBorder="1" applyAlignment="1">
      <alignment horizontal="center"/>
    </xf>
    <xf numFmtId="166" fontId="0" fillId="3" borderId="7" xfId="1" applyNumberFormat="1" applyFont="1" applyFill="1" applyBorder="1"/>
    <xf numFmtId="166" fontId="0" fillId="3" borderId="4" xfId="1" applyNumberFormat="1" applyFont="1" applyFill="1" applyBorder="1"/>
    <xf numFmtId="0" fontId="2" fillId="8" borderId="8" xfId="0" applyFont="1" applyFill="1" applyBorder="1" applyAlignment="1">
      <alignment horizontal="center"/>
    </xf>
    <xf numFmtId="166" fontId="0" fillId="8" borderId="7" xfId="1" applyNumberFormat="1" applyFont="1" applyFill="1" applyBorder="1"/>
    <xf numFmtId="166" fontId="0" fillId="8" borderId="4" xfId="1" applyNumberFormat="1" applyFont="1" applyFill="1" applyBorder="1"/>
    <xf numFmtId="0" fontId="2" fillId="9" borderId="8" xfId="0" applyFont="1" applyFill="1" applyBorder="1" applyAlignment="1">
      <alignment horizontal="center"/>
    </xf>
    <xf numFmtId="166" fontId="0" fillId="9" borderId="7" xfId="1" applyNumberFormat="1" applyFont="1" applyFill="1" applyBorder="1"/>
    <xf numFmtId="166" fontId="0" fillId="9" borderId="4" xfId="1" applyNumberFormat="1" applyFont="1" applyFill="1" applyBorder="1"/>
    <xf numFmtId="0" fontId="2" fillId="10" borderId="8" xfId="0" applyFont="1" applyFill="1" applyBorder="1" applyAlignment="1">
      <alignment horizontal="center"/>
    </xf>
    <xf numFmtId="166" fontId="0" fillId="10" borderId="7" xfId="1" applyNumberFormat="1" applyFont="1" applyFill="1" applyBorder="1"/>
    <xf numFmtId="166" fontId="0" fillId="10" borderId="4" xfId="1" applyNumberFormat="1" applyFont="1" applyFill="1" applyBorder="1"/>
    <xf numFmtId="0" fontId="2" fillId="11" borderId="8" xfId="0" applyFont="1" applyFill="1" applyBorder="1" applyAlignment="1">
      <alignment horizontal="center"/>
    </xf>
    <xf numFmtId="166" fontId="0" fillId="11" borderId="7" xfId="1" applyNumberFormat="1" applyFont="1" applyFill="1" applyBorder="1"/>
    <xf numFmtId="166" fontId="0" fillId="11" borderId="4" xfId="1" applyNumberFormat="1" applyFont="1" applyFill="1" applyBorder="1"/>
    <xf numFmtId="0" fontId="2" fillId="12" borderId="8" xfId="0" applyFont="1" applyFill="1" applyBorder="1" applyAlignment="1">
      <alignment horizontal="center"/>
    </xf>
    <xf numFmtId="166" fontId="0" fillId="12" borderId="7" xfId="1" applyNumberFormat="1" applyFont="1" applyFill="1" applyBorder="1"/>
    <xf numFmtId="166" fontId="0" fillId="12" borderId="4" xfId="1" applyNumberFormat="1" applyFont="1" applyFill="1" applyBorder="1"/>
    <xf numFmtId="0" fontId="2" fillId="13" borderId="8" xfId="0" applyFont="1" applyFill="1" applyBorder="1" applyAlignment="1">
      <alignment horizontal="center"/>
    </xf>
    <xf numFmtId="166" fontId="0" fillId="13" borderId="7" xfId="1" applyNumberFormat="1" applyFont="1" applyFill="1" applyBorder="1"/>
    <xf numFmtId="166" fontId="0" fillId="13" borderId="4" xfId="1" applyNumberFormat="1" applyFont="1" applyFill="1" applyBorder="1"/>
    <xf numFmtId="0" fontId="2" fillId="14" borderId="8" xfId="0" applyFont="1" applyFill="1" applyBorder="1" applyAlignment="1">
      <alignment horizontal="center"/>
    </xf>
    <xf numFmtId="166" fontId="0" fillId="14" borderId="7" xfId="1" applyNumberFormat="1" applyFont="1" applyFill="1" applyBorder="1"/>
    <xf numFmtId="166" fontId="0" fillId="14" borderId="4" xfId="1" applyNumberFormat="1" applyFont="1" applyFill="1" applyBorder="1"/>
    <xf numFmtId="0" fontId="10" fillId="0" borderId="0" xfId="0" applyFont="1" applyFill="1"/>
    <xf numFmtId="0" fontId="2" fillId="0" borderId="0" xfId="0" applyFont="1" applyAlignment="1">
      <alignment horizontal="center"/>
    </xf>
    <xf numFmtId="0" fontId="2" fillId="0" borderId="5" xfId="0" applyFont="1" applyFill="1" applyBorder="1" applyAlignment="1">
      <alignment horizontal="center" vertical="center"/>
    </xf>
    <xf numFmtId="0" fontId="2" fillId="0" borderId="1" xfId="0" applyFont="1" applyFill="1" applyBorder="1" applyAlignment="1">
      <alignment horizontal="center"/>
    </xf>
    <xf numFmtId="0" fontId="2" fillId="0" borderId="3" xfId="0" applyFont="1" applyFill="1" applyBorder="1" applyAlignment="1">
      <alignment horizontal="center" vertical="center"/>
    </xf>
    <xf numFmtId="0" fontId="2" fillId="12" borderId="5" xfId="0" applyFont="1" applyFill="1" applyBorder="1" applyAlignment="1">
      <alignment horizontal="center" vertical="center"/>
    </xf>
    <xf numFmtId="0" fontId="2" fillId="15" borderId="5" xfId="0" applyFont="1" applyFill="1" applyBorder="1" applyAlignment="1">
      <alignment horizontal="center" vertical="center"/>
    </xf>
    <xf numFmtId="0" fontId="2" fillId="15" borderId="3" xfId="0" applyFont="1" applyFill="1" applyBorder="1" applyAlignment="1">
      <alignment horizontal="center" vertical="center"/>
    </xf>
    <xf numFmtId="166" fontId="0" fillId="15" borderId="3" xfId="1" applyNumberFormat="1" applyFont="1" applyFill="1" applyBorder="1"/>
    <xf numFmtId="166" fontId="0" fillId="15" borderId="7" xfId="1" applyNumberFormat="1" applyFont="1" applyFill="1" applyBorder="1"/>
    <xf numFmtId="166" fontId="0" fillId="15" borderId="4" xfId="1" applyNumberFormat="1" applyFont="1" applyFill="1" applyBorder="1"/>
    <xf numFmtId="0" fontId="2" fillId="15" borderId="5" xfId="0" applyFont="1" applyFill="1" applyBorder="1" applyAlignment="1">
      <alignment horizontal="center" vertical="center" wrapText="1"/>
    </xf>
    <xf numFmtId="0" fontId="0" fillId="15" borderId="3" xfId="0" applyFill="1" applyBorder="1" applyAlignment="1">
      <alignment horizontal="center" vertical="center"/>
    </xf>
    <xf numFmtId="0" fontId="0" fillId="0" borderId="0" xfId="0" applyFont="1" applyAlignment="1">
      <alignment wrapText="1"/>
    </xf>
    <xf numFmtId="164" fontId="0" fillId="0" borderId="0" xfId="1" applyFont="1" applyAlignment="1">
      <alignment wrapText="1"/>
    </xf>
    <xf numFmtId="0" fontId="0" fillId="15" borderId="1" xfId="0" applyFont="1" applyFill="1" applyBorder="1" applyAlignment="1">
      <alignment wrapText="1"/>
    </xf>
    <xf numFmtId="0" fontId="2" fillId="0" borderId="1" xfId="0" applyFont="1" applyBorder="1" applyAlignment="1">
      <alignment horizontal="center" vertical="center"/>
    </xf>
    <xf numFmtId="164" fontId="2" fillId="0" borderId="1" xfId="1" applyFont="1" applyBorder="1" applyAlignment="1">
      <alignment horizontal="center" vertical="center"/>
    </xf>
    <xf numFmtId="0" fontId="2" fillId="0" borderId="1" xfId="0" applyFont="1" applyBorder="1" applyAlignment="1">
      <alignment horizontal="center" vertical="center" wrapText="1"/>
    </xf>
    <xf numFmtId="164" fontId="2" fillId="0" borderId="1" xfId="1" applyFont="1" applyBorder="1" applyAlignment="1">
      <alignment horizontal="center" vertical="center" wrapText="1"/>
    </xf>
    <xf numFmtId="0" fontId="2" fillId="15" borderId="1" xfId="0" applyFont="1" applyFill="1" applyBorder="1" applyAlignment="1">
      <alignment horizontal="center" vertical="center" wrapText="1"/>
    </xf>
    <xf numFmtId="0" fontId="0" fillId="0" borderId="0" xfId="0" applyFont="1" applyAlignment="1">
      <alignment vertical="center"/>
    </xf>
    <xf numFmtId="164" fontId="2" fillId="15" borderId="1" xfId="1" applyFont="1" applyFill="1" applyBorder="1"/>
    <xf numFmtId="164" fontId="2" fillId="15" borderId="1" xfId="1" applyFont="1" applyFill="1" applyBorder="1" applyAlignment="1">
      <alignment wrapText="1"/>
    </xf>
    <xf numFmtId="164" fontId="2" fillId="15" borderId="1" xfId="0" applyNumberFormat="1" applyFont="1" applyFill="1" applyBorder="1" applyAlignment="1">
      <alignment wrapText="1"/>
    </xf>
    <xf numFmtId="164" fontId="7" fillId="15" borderId="1" xfId="0" applyNumberFormat="1" applyFont="1" applyFill="1" applyBorder="1" applyAlignment="1">
      <alignment wrapText="1"/>
    </xf>
    <xf numFmtId="0" fontId="5" fillId="0" borderId="0" xfId="0" quotePrefix="1" applyFont="1"/>
    <xf numFmtId="164" fontId="0" fillId="10" borderId="0" xfId="1" applyFont="1" applyFill="1" applyProtection="1">
      <protection locked="0"/>
    </xf>
    <xf numFmtId="164" fontId="0" fillId="0" borderId="1" xfId="1" applyFont="1" applyBorder="1" applyProtection="1">
      <protection locked="0"/>
    </xf>
    <xf numFmtId="0" fontId="0" fillId="0" borderId="1" xfId="0" applyFont="1" applyBorder="1" applyAlignment="1" applyProtection="1">
      <alignment wrapText="1"/>
      <protection locked="0"/>
    </xf>
    <xf numFmtId="164" fontId="0" fillId="0" borderId="1" xfId="1" applyFont="1" applyBorder="1" applyAlignment="1" applyProtection="1">
      <alignment wrapText="1"/>
      <protection locked="0"/>
    </xf>
    <xf numFmtId="164" fontId="4" fillId="0" borderId="1" xfId="1" applyFont="1" applyBorder="1" applyProtection="1">
      <protection locked="0"/>
    </xf>
    <xf numFmtId="0" fontId="4" fillId="0" borderId="1" xfId="0" applyFont="1" applyBorder="1" applyAlignment="1" applyProtection="1">
      <alignment wrapText="1"/>
      <protection locked="0"/>
    </xf>
    <xf numFmtId="164" fontId="4" fillId="0" borderId="1" xfId="1" applyFont="1" applyBorder="1" applyAlignment="1" applyProtection="1">
      <alignment wrapText="1"/>
      <protection locked="0"/>
    </xf>
    <xf numFmtId="0" fontId="4" fillId="0" borderId="1" xfId="0" applyFont="1" applyFill="1" applyBorder="1" applyAlignment="1" applyProtection="1">
      <alignment wrapText="1"/>
      <protection locked="0"/>
    </xf>
    <xf numFmtId="164" fontId="4" fillId="0" borderId="1" xfId="1" applyFont="1" applyFill="1" applyBorder="1" applyAlignment="1" applyProtection="1">
      <alignment wrapText="1"/>
      <protection locked="0"/>
    </xf>
    <xf numFmtId="166" fontId="2" fillId="15" borderId="1" xfId="0" applyNumberFormat="1" applyFont="1" applyFill="1" applyBorder="1"/>
    <xf numFmtId="166" fontId="2" fillId="15" borderId="3" xfId="1" applyNumberFormat="1" applyFont="1" applyFill="1" applyBorder="1"/>
    <xf numFmtId="166" fontId="2" fillId="15" borderId="7" xfId="1" applyNumberFormat="1" applyFont="1" applyFill="1" applyBorder="1"/>
    <xf numFmtId="0" fontId="2" fillId="4" borderId="5" xfId="0" applyFont="1" applyFill="1" applyBorder="1" applyAlignment="1">
      <alignment horizontal="center"/>
    </xf>
    <xf numFmtId="0" fontId="2" fillId="5" borderId="5" xfId="0" applyFont="1" applyFill="1" applyBorder="1" applyAlignment="1">
      <alignment horizontal="center"/>
    </xf>
    <xf numFmtId="0" fontId="2" fillId="6" borderId="5" xfId="0" applyFont="1" applyFill="1" applyBorder="1" applyAlignment="1">
      <alignment horizontal="center"/>
    </xf>
    <xf numFmtId="0" fontId="2" fillId="7" borderId="5" xfId="0" applyFont="1" applyFill="1" applyBorder="1" applyAlignment="1">
      <alignment horizontal="center"/>
    </xf>
    <xf numFmtId="0" fontId="2" fillId="8" borderId="5" xfId="0" applyFont="1" applyFill="1" applyBorder="1" applyAlignment="1">
      <alignment horizontal="center"/>
    </xf>
    <xf numFmtId="0" fontId="2" fillId="9" borderId="5" xfId="0" applyFont="1" applyFill="1" applyBorder="1" applyAlignment="1">
      <alignment horizontal="center"/>
    </xf>
    <xf numFmtId="0" fontId="2" fillId="10" borderId="5" xfId="0" applyFont="1" applyFill="1" applyBorder="1" applyAlignment="1">
      <alignment horizontal="center"/>
    </xf>
    <xf numFmtId="0" fontId="2" fillId="11" borderId="5" xfId="0" applyFont="1" applyFill="1" applyBorder="1" applyAlignment="1">
      <alignment horizontal="center"/>
    </xf>
    <xf numFmtId="0" fontId="2" fillId="12" borderId="5" xfId="0" applyFont="1" applyFill="1" applyBorder="1" applyAlignment="1">
      <alignment horizontal="center"/>
    </xf>
    <xf numFmtId="0" fontId="2" fillId="13" borderId="5" xfId="0" applyFont="1" applyFill="1" applyBorder="1" applyAlignment="1">
      <alignment horizontal="center"/>
    </xf>
    <xf numFmtId="0" fontId="2" fillId="3" borderId="5" xfId="0" applyFont="1" applyFill="1" applyBorder="1" applyAlignment="1">
      <alignment horizontal="center"/>
    </xf>
    <xf numFmtId="0" fontId="2" fillId="14" borderId="5" xfId="0" applyFont="1" applyFill="1" applyBorder="1" applyAlignment="1">
      <alignment horizontal="center"/>
    </xf>
    <xf numFmtId="0" fontId="2" fillId="4" borderId="3" xfId="0" applyFont="1" applyFill="1" applyBorder="1" applyAlignment="1">
      <alignment horizontal="center"/>
    </xf>
    <xf numFmtId="0" fontId="2" fillId="5" borderId="3" xfId="0" applyFont="1" applyFill="1" applyBorder="1" applyAlignment="1">
      <alignment horizontal="center"/>
    </xf>
    <xf numFmtId="0" fontId="2" fillId="6" borderId="3" xfId="0" applyFont="1" applyFill="1" applyBorder="1" applyAlignment="1">
      <alignment horizontal="center"/>
    </xf>
    <xf numFmtId="0" fontId="2" fillId="7" borderId="3" xfId="0" applyFont="1" applyFill="1" applyBorder="1" applyAlignment="1">
      <alignment horizontal="center"/>
    </xf>
    <xf numFmtId="0" fontId="2" fillId="8" borderId="3" xfId="0" applyFont="1" applyFill="1" applyBorder="1" applyAlignment="1">
      <alignment horizontal="center"/>
    </xf>
    <xf numFmtId="0" fontId="2" fillId="9" borderId="3" xfId="0" applyFont="1" applyFill="1" applyBorder="1" applyAlignment="1">
      <alignment horizontal="center"/>
    </xf>
    <xf numFmtId="0" fontId="2" fillId="10" borderId="3" xfId="0" applyFont="1" applyFill="1" applyBorder="1" applyAlignment="1">
      <alignment horizontal="center"/>
    </xf>
    <xf numFmtId="0" fontId="2" fillId="11" borderId="3" xfId="0" applyFont="1" applyFill="1" applyBorder="1" applyAlignment="1">
      <alignment horizontal="center"/>
    </xf>
    <xf numFmtId="0" fontId="2" fillId="12" borderId="3" xfId="0" applyFont="1" applyFill="1" applyBorder="1" applyAlignment="1">
      <alignment horizontal="center"/>
    </xf>
    <xf numFmtId="0" fontId="2" fillId="13" borderId="3" xfId="0" applyFont="1" applyFill="1" applyBorder="1" applyAlignment="1">
      <alignment horizontal="center"/>
    </xf>
    <xf numFmtId="0" fontId="2" fillId="3" borderId="3" xfId="0" applyFont="1" applyFill="1" applyBorder="1" applyAlignment="1">
      <alignment horizontal="center"/>
    </xf>
    <xf numFmtId="0" fontId="2" fillId="14" borderId="3" xfId="0" applyFont="1" applyFill="1" applyBorder="1" applyAlignment="1">
      <alignment horizontal="center"/>
    </xf>
    <xf numFmtId="0" fontId="2" fillId="12" borderId="3" xfId="0" applyFont="1" applyFill="1" applyBorder="1" applyAlignment="1">
      <alignment horizontal="center" vertical="center"/>
    </xf>
    <xf numFmtId="0" fontId="2" fillId="15" borderId="3" xfId="0" applyFont="1" applyFill="1" applyBorder="1" applyAlignment="1">
      <alignment horizontal="center" vertical="center" wrapText="1"/>
    </xf>
    <xf numFmtId="17" fontId="2" fillId="0" borderId="2" xfId="0" applyNumberFormat="1" applyFont="1" applyFill="1" applyBorder="1" applyAlignment="1">
      <alignment horizontal="center"/>
    </xf>
    <xf numFmtId="0" fontId="2" fillId="15" borderId="2" xfId="0" applyFont="1" applyFill="1" applyBorder="1" applyAlignment="1">
      <alignment horizontal="center" vertical="center"/>
    </xf>
    <xf numFmtId="17" fontId="2" fillId="0" borderId="3" xfId="0" applyNumberFormat="1" applyFont="1" applyFill="1" applyBorder="1" applyAlignment="1">
      <alignment horizontal="center"/>
    </xf>
    <xf numFmtId="0" fontId="0" fillId="0" borderId="2" xfId="0" applyFill="1" applyBorder="1"/>
    <xf numFmtId="0" fontId="6" fillId="0" borderId="2" xfId="0" applyFont="1" applyFill="1" applyBorder="1"/>
    <xf numFmtId="0" fontId="0" fillId="0" borderId="2" xfId="0" applyFill="1" applyBorder="1" applyAlignment="1">
      <alignment horizontal="center"/>
    </xf>
    <xf numFmtId="166" fontId="0" fillId="4" borderId="2" xfId="1" applyNumberFormat="1" applyFont="1" applyFill="1" applyBorder="1"/>
    <xf numFmtId="166" fontId="0" fillId="5" borderId="2" xfId="1" applyNumberFormat="1" applyFont="1" applyFill="1" applyBorder="1"/>
    <xf numFmtId="166" fontId="0" fillId="6" borderId="2" xfId="1" applyNumberFormat="1" applyFont="1" applyFill="1" applyBorder="1"/>
    <xf numFmtId="166" fontId="0" fillId="7" borderId="2" xfId="1" applyNumberFormat="1" applyFont="1" applyFill="1" applyBorder="1"/>
    <xf numFmtId="166" fontId="0" fillId="8" borderId="2" xfId="1" applyNumberFormat="1" applyFont="1" applyFill="1" applyBorder="1"/>
    <xf numFmtId="166" fontId="0" fillId="9" borderId="2" xfId="1" applyNumberFormat="1" applyFont="1" applyFill="1" applyBorder="1"/>
    <xf numFmtId="166" fontId="0" fillId="10" borderId="2" xfId="1" applyNumberFormat="1" applyFont="1" applyFill="1" applyBorder="1"/>
    <xf numFmtId="166" fontId="0" fillId="11" borderId="2" xfId="1" applyNumberFormat="1" applyFont="1" applyFill="1" applyBorder="1"/>
    <xf numFmtId="166" fontId="0" fillId="12" borderId="2" xfId="1" applyNumberFormat="1" applyFont="1" applyFill="1" applyBorder="1"/>
    <xf numFmtId="166" fontId="0" fillId="13" borderId="2" xfId="1" applyNumberFormat="1" applyFont="1" applyFill="1" applyBorder="1"/>
    <xf numFmtId="166" fontId="0" fillId="3" borderId="2" xfId="1" applyNumberFormat="1" applyFont="1" applyFill="1" applyBorder="1"/>
    <xf numFmtId="166" fontId="0" fillId="14" borderId="2" xfId="1" applyNumberFormat="1" applyFont="1" applyFill="1" applyBorder="1"/>
    <xf numFmtId="166" fontId="0" fillId="15" borderId="2" xfId="1" applyNumberFormat="1" applyFont="1" applyFill="1" applyBorder="1"/>
    <xf numFmtId="166" fontId="2" fillId="15" borderId="2" xfId="1" applyNumberFormat="1" applyFont="1" applyFill="1" applyBorder="1"/>
    <xf numFmtId="166" fontId="2" fillId="15" borderId="1" xfId="1" applyNumberFormat="1" applyFont="1" applyFill="1" applyBorder="1"/>
    <xf numFmtId="0" fontId="0" fillId="15" borderId="3" xfId="0" applyFill="1" applyBorder="1"/>
    <xf numFmtId="0" fontId="0" fillId="15" borderId="7" xfId="0" applyFill="1" applyBorder="1"/>
    <xf numFmtId="0" fontId="0" fillId="15" borderId="2" xfId="0" applyFill="1" applyBorder="1"/>
    <xf numFmtId="0" fontId="0" fillId="15" borderId="4" xfId="0" applyFill="1" applyBorder="1"/>
    <xf numFmtId="0" fontId="3" fillId="15" borderId="9" xfId="0" applyFont="1" applyFill="1" applyBorder="1"/>
    <xf numFmtId="0" fontId="2" fillId="15" borderId="10" xfId="0" applyFont="1" applyFill="1" applyBorder="1"/>
    <xf numFmtId="0" fontId="2" fillId="15" borderId="10" xfId="0" applyFont="1" applyFill="1" applyBorder="1" applyAlignment="1">
      <alignment horizontal="center"/>
    </xf>
    <xf numFmtId="0" fontId="2" fillId="15" borderId="11" xfId="0" applyFont="1" applyFill="1" applyBorder="1"/>
    <xf numFmtId="0" fontId="3" fillId="15" borderId="10" xfId="0" applyFont="1" applyFill="1" applyBorder="1" applyAlignment="1">
      <alignment horizontal="center"/>
    </xf>
    <xf numFmtId="0" fontId="3" fillId="15" borderId="10" xfId="0" applyFont="1" applyFill="1" applyBorder="1"/>
    <xf numFmtId="0" fontId="3" fillId="15" borderId="11" xfId="0" applyFont="1" applyFill="1" applyBorder="1"/>
    <xf numFmtId="0" fontId="0" fillId="15" borderId="9" xfId="0" applyFill="1" applyBorder="1"/>
    <xf numFmtId="0" fontId="0" fillId="15" borderId="10" xfId="0" applyFill="1" applyBorder="1" applyAlignment="1">
      <alignment horizontal="center"/>
    </xf>
    <xf numFmtId="0" fontId="0" fillId="15" borderId="10" xfId="0" applyFill="1" applyBorder="1"/>
    <xf numFmtId="0" fontId="0" fillId="15" borderId="11" xfId="0" applyFill="1" applyBorder="1"/>
    <xf numFmtId="0" fontId="2" fillId="16" borderId="1" xfId="0" applyFont="1" applyFill="1" applyBorder="1" applyAlignment="1">
      <alignment horizontal="center"/>
    </xf>
    <xf numFmtId="0" fontId="0" fillId="16" borderId="0" xfId="0" applyFill="1"/>
    <xf numFmtId="0" fontId="0" fillId="16" borderId="5" xfId="0" applyFill="1" applyBorder="1"/>
    <xf numFmtId="0" fontId="0" fillId="16" borderId="3" xfId="0" applyFill="1" applyBorder="1"/>
    <xf numFmtId="0" fontId="0" fillId="16" borderId="4" xfId="0" applyFill="1" applyBorder="1"/>
    <xf numFmtId="9" fontId="0" fillId="16" borderId="2" xfId="0" applyNumberFormat="1" applyFill="1" applyBorder="1"/>
    <xf numFmtId="9" fontId="0" fillId="16" borderId="3" xfId="0" applyNumberFormat="1" applyFill="1" applyBorder="1"/>
    <xf numFmtId="9" fontId="0" fillId="16" borderId="4" xfId="0" applyNumberFormat="1" applyFill="1" applyBorder="1"/>
    <xf numFmtId="0" fontId="0" fillId="0" borderId="3" xfId="0" applyFill="1" applyBorder="1" applyProtection="1">
      <protection locked="0"/>
    </xf>
    <xf numFmtId="0" fontId="0" fillId="0" borderId="3" xfId="0" applyFill="1" applyBorder="1" applyAlignment="1" applyProtection="1">
      <alignment horizontal="center"/>
      <protection locked="0"/>
    </xf>
    <xf numFmtId="0" fontId="0" fillId="0" borderId="3" xfId="0" applyBorder="1" applyAlignment="1" applyProtection="1">
      <alignment horizontal="center"/>
      <protection locked="0"/>
    </xf>
    <xf numFmtId="0" fontId="0" fillId="0" borderId="3" xfId="0" applyBorder="1" applyProtection="1">
      <protection locked="0"/>
    </xf>
    <xf numFmtId="3" fontId="0" fillId="0" borderId="3" xfId="0" applyNumberFormat="1" applyFill="1" applyBorder="1" applyProtection="1">
      <protection locked="0"/>
    </xf>
    <xf numFmtId="0" fontId="0" fillId="0" borderId="3" xfId="0" applyFill="1" applyBorder="1" applyAlignment="1" applyProtection="1">
      <protection locked="0"/>
    </xf>
    <xf numFmtId="0" fontId="0" fillId="0" borderId="7" xfId="0" applyFill="1" applyBorder="1" applyProtection="1">
      <protection locked="0"/>
    </xf>
    <xf numFmtId="0" fontId="0" fillId="0" borderId="7" xfId="0" applyFill="1" applyBorder="1" applyAlignment="1" applyProtection="1">
      <alignment horizontal="center"/>
      <protection locked="0"/>
    </xf>
    <xf numFmtId="166" fontId="0" fillId="4" borderId="3" xfId="1" applyNumberFormat="1" applyFont="1" applyFill="1" applyBorder="1" applyProtection="1">
      <protection locked="0"/>
    </xf>
    <xf numFmtId="166" fontId="0" fillId="4" borderId="7" xfId="1" applyNumberFormat="1" applyFont="1" applyFill="1" applyBorder="1" applyProtection="1">
      <protection locked="0"/>
    </xf>
    <xf numFmtId="166" fontId="0" fillId="5" borderId="3" xfId="1" applyNumberFormat="1" applyFont="1" applyFill="1" applyBorder="1" applyProtection="1">
      <protection locked="0"/>
    </xf>
    <xf numFmtId="166" fontId="0" fillId="6" borderId="3" xfId="1" applyNumberFormat="1" applyFont="1" applyFill="1" applyBorder="1" applyProtection="1">
      <protection locked="0"/>
    </xf>
    <xf numFmtId="166" fontId="0" fillId="7" borderId="3" xfId="1" applyNumberFormat="1" applyFont="1" applyFill="1" applyBorder="1" applyProtection="1">
      <protection locked="0"/>
    </xf>
    <xf numFmtId="166" fontId="0" fillId="8" borderId="3" xfId="1" applyNumberFormat="1" applyFont="1" applyFill="1" applyBorder="1" applyProtection="1">
      <protection locked="0"/>
    </xf>
    <xf numFmtId="166" fontId="0" fillId="9" borderId="3" xfId="1" applyNumberFormat="1" applyFont="1" applyFill="1" applyBorder="1" applyProtection="1">
      <protection locked="0"/>
    </xf>
    <xf numFmtId="166" fontId="0" fillId="10" borderId="3" xfId="1" applyNumberFormat="1" applyFont="1" applyFill="1" applyBorder="1" applyProtection="1">
      <protection locked="0"/>
    </xf>
    <xf numFmtId="166" fontId="0" fillId="11" borderId="3" xfId="1" applyNumberFormat="1" applyFont="1" applyFill="1" applyBorder="1" applyProtection="1">
      <protection locked="0"/>
    </xf>
    <xf numFmtId="166" fontId="0" fillId="12" borderId="3" xfId="1" applyNumberFormat="1" applyFont="1" applyFill="1" applyBorder="1" applyProtection="1">
      <protection locked="0"/>
    </xf>
    <xf numFmtId="166" fontId="0" fillId="13" borderId="3" xfId="1" applyNumberFormat="1" applyFont="1" applyFill="1" applyBorder="1" applyProtection="1">
      <protection locked="0"/>
    </xf>
    <xf numFmtId="166" fontId="0" fillId="3" borderId="3" xfId="1" applyNumberFormat="1" applyFont="1" applyFill="1" applyBorder="1" applyProtection="1">
      <protection locked="0"/>
    </xf>
    <xf numFmtId="166" fontId="0" fillId="14" borderId="3" xfId="1" applyNumberFormat="1" applyFont="1" applyFill="1" applyBorder="1" applyProtection="1">
      <protection locked="0"/>
    </xf>
    <xf numFmtId="0" fontId="2" fillId="15" borderId="8" xfId="0" applyFont="1" applyFill="1" applyBorder="1" applyAlignment="1">
      <alignment horizontal="center"/>
    </xf>
    <xf numFmtId="0" fontId="2" fillId="15" borderId="5" xfId="0" applyFont="1" applyFill="1" applyBorder="1" applyAlignment="1">
      <alignment horizontal="center"/>
    </xf>
    <xf numFmtId="0" fontId="2" fillId="15" borderId="3" xfId="0" applyFont="1" applyFill="1" applyBorder="1" applyAlignment="1">
      <alignment horizontal="center"/>
    </xf>
    <xf numFmtId="166" fontId="0" fillId="12" borderId="7" xfId="1" applyNumberFormat="1" applyFont="1" applyFill="1" applyBorder="1" applyProtection="1">
      <protection locked="0"/>
    </xf>
    <xf numFmtId="166" fontId="0" fillId="0" borderId="3" xfId="1" applyNumberFormat="1" applyFont="1" applyFill="1" applyBorder="1" applyProtection="1">
      <protection locked="0"/>
    </xf>
    <xf numFmtId="166" fontId="0" fillId="0" borderId="7" xfId="1" applyNumberFormat="1" applyFont="1" applyFill="1" applyBorder="1" applyProtection="1">
      <protection locked="0"/>
    </xf>
    <xf numFmtId="166" fontId="0" fillId="0" borderId="2" xfId="1" applyNumberFormat="1" applyFont="1" applyFill="1" applyBorder="1" applyProtection="1">
      <protection locked="0"/>
    </xf>
    <xf numFmtId="0" fontId="4" fillId="0" borderId="5" xfId="0" applyFont="1" applyFill="1" applyBorder="1"/>
    <xf numFmtId="164" fontId="4" fillId="0" borderId="5" xfId="1" applyFont="1" applyFill="1" applyBorder="1"/>
    <xf numFmtId="0" fontId="4" fillId="0" borderId="3" xfId="0" applyFont="1" applyFill="1" applyBorder="1"/>
    <xf numFmtId="164" fontId="4" fillId="0" borderId="3" xfId="1" applyFont="1" applyFill="1" applyBorder="1"/>
    <xf numFmtId="0" fontId="4" fillId="0" borderId="4" xfId="0" applyFont="1" applyFill="1" applyBorder="1"/>
    <xf numFmtId="164" fontId="4" fillId="0" borderId="4" xfId="1" applyFont="1" applyFill="1" applyBorder="1"/>
    <xf numFmtId="0" fontId="4" fillId="0" borderId="0" xfId="0" applyFont="1" applyFill="1"/>
    <xf numFmtId="0" fontId="2" fillId="0" borderId="1" xfId="0" applyFont="1" applyFill="1" applyBorder="1"/>
    <xf numFmtId="0" fontId="12" fillId="0" borderId="0" xfId="0" applyFont="1"/>
    <xf numFmtId="0" fontId="2" fillId="15" borderId="9" xfId="0" applyFont="1" applyFill="1" applyBorder="1" applyAlignment="1">
      <alignment horizontal="center"/>
    </xf>
    <xf numFmtId="0" fontId="2" fillId="15" borderId="11" xfId="0" applyFont="1" applyFill="1" applyBorder="1" applyAlignment="1">
      <alignment horizontal="center"/>
    </xf>
    <xf numFmtId="0" fontId="2" fillId="0" borderId="2" xfId="0" applyFont="1" applyFill="1" applyBorder="1" applyAlignment="1">
      <alignment horizontal="center" vertical="center"/>
    </xf>
    <xf numFmtId="0" fontId="2" fillId="0" borderId="5" xfId="0" applyFont="1" applyFill="1" applyBorder="1" applyAlignment="1">
      <alignment horizontal="center" vertical="center"/>
    </xf>
    <xf numFmtId="0" fontId="2" fillId="0" borderId="3" xfId="0" applyFont="1" applyFill="1" applyBorder="1" applyAlignment="1">
      <alignment horizontal="center" vertical="center"/>
    </xf>
    <xf numFmtId="0" fontId="2" fillId="15" borderId="2" xfId="0" applyFont="1" applyFill="1" applyBorder="1" applyAlignment="1">
      <alignment horizontal="center" vertical="center"/>
    </xf>
    <xf numFmtId="0" fontId="2" fillId="15" borderId="5" xfId="0" applyFont="1" applyFill="1" applyBorder="1" applyAlignment="1">
      <alignment horizontal="center" vertical="center"/>
    </xf>
    <xf numFmtId="0" fontId="2" fillId="15" borderId="3" xfId="0" applyFont="1" applyFill="1" applyBorder="1" applyAlignment="1">
      <alignment horizontal="center" vertical="center"/>
    </xf>
    <xf numFmtId="0" fontId="2" fillId="15" borderId="6" xfId="0" applyFont="1" applyFill="1" applyBorder="1" applyAlignment="1">
      <alignment horizontal="center" vertical="center"/>
    </xf>
    <xf numFmtId="0" fontId="2" fillId="15" borderId="8" xfId="0" applyFont="1" applyFill="1" applyBorder="1" applyAlignment="1">
      <alignment horizontal="center" vertical="center"/>
    </xf>
    <xf numFmtId="0" fontId="2" fillId="15" borderId="6" xfId="0" applyFont="1" applyFill="1" applyBorder="1" applyAlignment="1">
      <alignment horizontal="center" vertical="center" wrapText="1"/>
    </xf>
    <xf numFmtId="0" fontId="2" fillId="15" borderId="8" xfId="0" applyFont="1" applyFill="1" applyBorder="1" applyAlignment="1">
      <alignment horizontal="center" vertical="center" wrapText="1"/>
    </xf>
    <xf numFmtId="0" fontId="2" fillId="15" borderId="5" xfId="0" applyFont="1" applyFill="1" applyBorder="1" applyAlignment="1">
      <alignment horizontal="center" vertical="center" wrapText="1"/>
    </xf>
    <xf numFmtId="0" fontId="2" fillId="15" borderId="2" xfId="0" applyFont="1" applyFill="1" applyBorder="1" applyAlignment="1">
      <alignment horizontal="center" vertical="center" wrapText="1"/>
    </xf>
    <xf numFmtId="0" fontId="2" fillId="15" borderId="3" xfId="0" applyFont="1" applyFill="1" applyBorder="1" applyAlignment="1">
      <alignment horizontal="center" vertical="center" wrapText="1"/>
    </xf>
    <xf numFmtId="0" fontId="2" fillId="5" borderId="9" xfId="0" applyFont="1" applyFill="1" applyBorder="1" applyAlignment="1">
      <alignment horizontal="center"/>
    </xf>
    <xf numFmtId="0" fontId="2" fillId="5" borderId="10" xfId="0" applyFont="1" applyFill="1" applyBorder="1" applyAlignment="1">
      <alignment horizontal="center"/>
    </xf>
    <xf numFmtId="0" fontId="2" fillId="5" borderId="11" xfId="0" applyFont="1" applyFill="1" applyBorder="1" applyAlignment="1">
      <alignment horizontal="center"/>
    </xf>
    <xf numFmtId="0" fontId="2" fillId="4" borderId="9" xfId="0" applyFont="1" applyFill="1" applyBorder="1" applyAlignment="1">
      <alignment horizontal="center"/>
    </xf>
    <xf numFmtId="0" fontId="2" fillId="4" borderId="10" xfId="0" applyFont="1" applyFill="1" applyBorder="1" applyAlignment="1">
      <alignment horizontal="center"/>
    </xf>
    <xf numFmtId="0" fontId="2" fillId="4" borderId="11" xfId="0" applyFont="1" applyFill="1" applyBorder="1" applyAlignment="1">
      <alignment horizontal="center"/>
    </xf>
    <xf numFmtId="0" fontId="2" fillId="7" borderId="9" xfId="0" applyFont="1" applyFill="1" applyBorder="1" applyAlignment="1">
      <alignment horizontal="center"/>
    </xf>
    <xf numFmtId="0" fontId="2" fillId="7" borderId="10" xfId="0" applyFont="1" applyFill="1" applyBorder="1" applyAlignment="1">
      <alignment horizontal="center"/>
    </xf>
    <xf numFmtId="0" fontId="2" fillId="7" borderId="11" xfId="0" applyFont="1" applyFill="1" applyBorder="1" applyAlignment="1">
      <alignment horizontal="center"/>
    </xf>
    <xf numFmtId="0" fontId="2" fillId="12" borderId="6" xfId="0" applyFont="1" applyFill="1" applyBorder="1" applyAlignment="1">
      <alignment horizontal="center" vertical="center" wrapText="1"/>
    </xf>
    <xf numFmtId="0" fontId="2" fillId="12" borderId="8" xfId="0" applyFont="1" applyFill="1" applyBorder="1" applyAlignment="1">
      <alignment horizontal="center" vertical="center" wrapText="1"/>
    </xf>
    <xf numFmtId="0" fontId="2" fillId="12" borderId="5" xfId="0" applyFont="1" applyFill="1" applyBorder="1" applyAlignment="1">
      <alignment horizontal="center" vertical="center" wrapText="1"/>
    </xf>
    <xf numFmtId="0" fontId="2" fillId="15" borderId="1" xfId="0" applyFont="1" applyFill="1" applyBorder="1" applyAlignment="1">
      <alignment horizontal="center" vertical="center"/>
    </xf>
    <xf numFmtId="0" fontId="2" fillId="2" borderId="1" xfId="0" applyFont="1" applyFill="1" applyBorder="1" applyAlignment="1">
      <alignment horizontal="center"/>
    </xf>
    <xf numFmtId="0" fontId="0" fillId="15" borderId="3" xfId="0" applyFill="1" applyBorder="1" applyAlignment="1">
      <alignment horizontal="center" vertical="center"/>
    </xf>
    <xf numFmtId="0" fontId="2" fillId="0" borderId="1" xfId="0" applyFont="1" applyFill="1" applyBorder="1" applyAlignment="1">
      <alignment horizontal="center"/>
    </xf>
    <xf numFmtId="0" fontId="2" fillId="6" borderId="9" xfId="0" applyFont="1" applyFill="1" applyBorder="1" applyAlignment="1">
      <alignment horizontal="center"/>
    </xf>
    <xf numFmtId="0" fontId="2" fillId="6" borderId="10" xfId="0" applyFont="1" applyFill="1" applyBorder="1" applyAlignment="1">
      <alignment horizontal="center"/>
    </xf>
    <xf numFmtId="0" fontId="2" fillId="6" borderId="11" xfId="0" applyFont="1" applyFill="1" applyBorder="1" applyAlignment="1">
      <alignment horizontal="center"/>
    </xf>
    <xf numFmtId="0" fontId="2" fillId="14" borderId="9" xfId="0" applyFont="1" applyFill="1" applyBorder="1" applyAlignment="1">
      <alignment horizontal="center"/>
    </xf>
    <xf numFmtId="0" fontId="2" fillId="14" borderId="10" xfId="0" applyFont="1" applyFill="1" applyBorder="1" applyAlignment="1">
      <alignment horizontal="center"/>
    </xf>
    <xf numFmtId="0" fontId="2" fillId="14" borderId="11" xfId="0" applyFont="1" applyFill="1" applyBorder="1" applyAlignment="1">
      <alignment horizontal="center"/>
    </xf>
    <xf numFmtId="0" fontId="2" fillId="3" borderId="9" xfId="0" applyFont="1" applyFill="1" applyBorder="1" applyAlignment="1">
      <alignment horizontal="center"/>
    </xf>
    <xf numFmtId="0" fontId="2" fillId="3" borderId="10" xfId="0" applyFont="1" applyFill="1" applyBorder="1" applyAlignment="1">
      <alignment horizontal="center"/>
    </xf>
    <xf numFmtId="0" fontId="2" fillId="3" borderId="11" xfId="0" applyFont="1" applyFill="1" applyBorder="1" applyAlignment="1">
      <alignment horizontal="center"/>
    </xf>
    <xf numFmtId="0" fontId="2" fillId="13" borderId="9" xfId="0" applyFont="1" applyFill="1" applyBorder="1" applyAlignment="1">
      <alignment horizontal="center"/>
    </xf>
    <xf numFmtId="0" fontId="2" fillId="13" borderId="10" xfId="0" applyFont="1" applyFill="1" applyBorder="1" applyAlignment="1">
      <alignment horizontal="center"/>
    </xf>
    <xf numFmtId="0" fontId="2" fillId="13" borderId="11" xfId="0" applyFont="1" applyFill="1" applyBorder="1" applyAlignment="1">
      <alignment horizontal="center"/>
    </xf>
    <xf numFmtId="0" fontId="2" fillId="12" borderId="9" xfId="0" applyFont="1" applyFill="1" applyBorder="1" applyAlignment="1">
      <alignment horizontal="center"/>
    </xf>
    <xf numFmtId="0" fontId="2" fillId="12" borderId="10" xfId="0" applyFont="1" applyFill="1" applyBorder="1" applyAlignment="1">
      <alignment horizontal="center"/>
    </xf>
    <xf numFmtId="0" fontId="2" fillId="12" borderId="11" xfId="0" applyFont="1" applyFill="1" applyBorder="1" applyAlignment="1">
      <alignment horizontal="center"/>
    </xf>
    <xf numFmtId="0" fontId="2" fillId="11" borderId="9" xfId="0" applyFont="1" applyFill="1" applyBorder="1" applyAlignment="1">
      <alignment horizontal="center"/>
    </xf>
    <xf numFmtId="0" fontId="2" fillId="11" borderId="10" xfId="0" applyFont="1" applyFill="1" applyBorder="1" applyAlignment="1">
      <alignment horizontal="center"/>
    </xf>
    <xf numFmtId="0" fontId="2" fillId="11" borderId="11" xfId="0" applyFont="1" applyFill="1" applyBorder="1" applyAlignment="1">
      <alignment horizontal="center"/>
    </xf>
    <xf numFmtId="0" fontId="2" fillId="10" borderId="9" xfId="0" applyFont="1" applyFill="1" applyBorder="1" applyAlignment="1">
      <alignment horizontal="center"/>
    </xf>
    <xf numFmtId="0" fontId="2" fillId="10" borderId="10" xfId="0" applyFont="1" applyFill="1" applyBorder="1" applyAlignment="1">
      <alignment horizontal="center"/>
    </xf>
    <xf numFmtId="0" fontId="2" fillId="10" borderId="11" xfId="0" applyFont="1" applyFill="1" applyBorder="1" applyAlignment="1">
      <alignment horizontal="center"/>
    </xf>
    <xf numFmtId="0" fontId="2" fillId="9" borderId="9" xfId="0" applyFont="1" applyFill="1" applyBorder="1" applyAlignment="1">
      <alignment horizontal="center"/>
    </xf>
    <xf numFmtId="0" fontId="2" fillId="9" borderId="10" xfId="0" applyFont="1" applyFill="1" applyBorder="1" applyAlignment="1">
      <alignment horizontal="center"/>
    </xf>
    <xf numFmtId="0" fontId="2" fillId="9" borderId="11" xfId="0" applyFont="1" applyFill="1" applyBorder="1" applyAlignment="1">
      <alignment horizontal="center"/>
    </xf>
    <xf numFmtId="0" fontId="2" fillId="8" borderId="9" xfId="0" applyFont="1" applyFill="1" applyBorder="1" applyAlignment="1">
      <alignment horizontal="center"/>
    </xf>
    <xf numFmtId="0" fontId="2" fillId="8" borderId="10" xfId="0" applyFont="1" applyFill="1" applyBorder="1" applyAlignment="1">
      <alignment horizontal="center"/>
    </xf>
    <xf numFmtId="0" fontId="2" fillId="8" borderId="11" xfId="0" applyFont="1" applyFill="1" applyBorder="1" applyAlignment="1">
      <alignment horizontal="center"/>
    </xf>
    <xf numFmtId="17" fontId="2" fillId="2" borderId="6" xfId="0" applyNumberFormat="1" applyFont="1" applyFill="1" applyBorder="1" applyAlignment="1">
      <alignment horizontal="center" vertical="center"/>
    </xf>
    <xf numFmtId="17" fontId="2" fillId="2" borderId="12" xfId="0" applyNumberFormat="1" applyFont="1" applyFill="1" applyBorder="1" applyAlignment="1">
      <alignment horizontal="center" vertical="center"/>
    </xf>
  </cellXfs>
  <cellStyles count="2">
    <cellStyle name="Comma [0]" xfId="1" builtinId="6"/>
    <cellStyle name="Normal" xfId="0" builtinId="0"/>
  </cellStyles>
  <dxfs count="0"/>
  <tableStyles count="0" defaultTableStyle="TableStyleMedium9" defaultPivotStyle="PivotStyleLight16"/>
  <colors>
    <mruColors>
      <color rgb="FF66FFFF"/>
      <color rgb="FFFF00FF"/>
      <color rgb="FF00FF00"/>
      <color rgb="FF99CC00"/>
      <color rgb="FF9999FF"/>
      <color rgb="FFFFFFCC"/>
      <color rgb="FFFF99FF"/>
      <color rgb="FF99FF33"/>
      <color rgb="FF99CCFF"/>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47625</xdr:colOff>
      <xdr:row>0</xdr:row>
      <xdr:rowOff>0</xdr:rowOff>
    </xdr:from>
    <xdr:to>
      <xdr:col>7</xdr:col>
      <xdr:colOff>1770125</xdr:colOff>
      <xdr:row>3</xdr:row>
      <xdr:rowOff>162631</xdr:rowOff>
    </xdr:to>
    <xdr:pic>
      <xdr:nvPicPr>
        <xdr:cNvPr id="2" name="Picture 1">
          <a:extLst>
            <a:ext uri="{FF2B5EF4-FFF2-40B4-BE49-F238E27FC236}">
              <a16:creationId xmlns:a16="http://schemas.microsoft.com/office/drawing/2014/main" id="{D8258839-F1CA-4A9E-A62D-FC6BE06AA1DA}"/>
            </a:ext>
          </a:extLst>
        </xdr:cNvPr>
        <xdr:cNvPicPr>
          <a:picLocks noChangeAspect="1"/>
        </xdr:cNvPicPr>
      </xdr:nvPicPr>
      <xdr:blipFill>
        <a:blip xmlns:r="http://schemas.openxmlformats.org/officeDocument/2006/relationships" r:embed="rId1"/>
        <a:stretch>
          <a:fillRect/>
        </a:stretch>
      </xdr:blipFill>
      <xdr:spPr>
        <a:xfrm>
          <a:off x="6115050" y="0"/>
          <a:ext cx="3332225" cy="73413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0"/>
  <sheetViews>
    <sheetView tabSelected="1" workbookViewId="0">
      <selection activeCell="G7" sqref="G7"/>
    </sheetView>
  </sheetViews>
  <sheetFormatPr defaultColWidth="9.140625" defaultRowHeight="15" x14ac:dyDescent="0.25"/>
  <cols>
    <col min="1" max="1" width="9.140625" style="2"/>
    <col min="2" max="2" width="10.85546875" style="2" bestFit="1" customWidth="1"/>
    <col min="3" max="3" width="16.42578125" style="1" customWidth="1"/>
    <col min="4" max="4" width="15.28515625" style="84" customWidth="1"/>
    <col min="5" max="5" width="20" style="85" customWidth="1"/>
    <col min="6" max="6" width="19.28515625" style="84" customWidth="1"/>
    <col min="7" max="7" width="24.140625" style="85" customWidth="1"/>
    <col min="8" max="8" width="26.85546875" style="84" customWidth="1"/>
    <col min="9" max="16384" width="9.140625" style="2"/>
  </cols>
  <sheetData>
    <row r="1" spans="1:8" x14ac:dyDescent="0.25">
      <c r="A1" s="5" t="s">
        <v>62</v>
      </c>
      <c r="C1" s="98"/>
    </row>
    <row r="2" spans="1:8" x14ac:dyDescent="0.25">
      <c r="A2" s="5" t="s">
        <v>34</v>
      </c>
    </row>
    <row r="3" spans="1:8" x14ac:dyDescent="0.25">
      <c r="A3" s="5" t="s">
        <v>63</v>
      </c>
      <c r="C3" s="98"/>
    </row>
    <row r="5" spans="1:8" s="92" customFormat="1" ht="30" x14ac:dyDescent="0.25">
      <c r="A5" s="87" t="s">
        <v>48</v>
      </c>
      <c r="B5" s="87" t="s">
        <v>47</v>
      </c>
      <c r="C5" s="88" t="s">
        <v>49</v>
      </c>
      <c r="D5" s="89" t="s">
        <v>56</v>
      </c>
      <c r="E5" s="90" t="s">
        <v>50</v>
      </c>
      <c r="F5" s="89" t="s">
        <v>57</v>
      </c>
      <c r="G5" s="90" t="s">
        <v>58</v>
      </c>
      <c r="H5" s="91" t="s">
        <v>59</v>
      </c>
    </row>
    <row r="6" spans="1:8" x14ac:dyDescent="0.25">
      <c r="A6" s="8">
        <v>1</v>
      </c>
      <c r="B6" s="9" t="s">
        <v>5</v>
      </c>
      <c r="C6" s="99"/>
      <c r="D6" s="100"/>
      <c r="E6" s="101"/>
      <c r="F6" s="100"/>
      <c r="G6" s="101"/>
      <c r="H6" s="95">
        <f>E6+G6</f>
        <v>0</v>
      </c>
    </row>
    <row r="7" spans="1:8" x14ac:dyDescent="0.25">
      <c r="A7" s="8">
        <f>+A6+1</f>
        <v>2</v>
      </c>
      <c r="B7" s="9" t="s">
        <v>6</v>
      </c>
      <c r="C7" s="99"/>
      <c r="D7" s="100"/>
      <c r="E7" s="101"/>
      <c r="F7" s="100"/>
      <c r="G7" s="101"/>
      <c r="H7" s="95">
        <f t="shared" ref="H7:H17" si="0">E7+G7</f>
        <v>0</v>
      </c>
    </row>
    <row r="8" spans="1:8" x14ac:dyDescent="0.25">
      <c r="A8" s="8">
        <f t="shared" ref="A8:A17" si="1">+A7+1</f>
        <v>3</v>
      </c>
      <c r="B8" s="9" t="s">
        <v>7</v>
      </c>
      <c r="C8" s="99"/>
      <c r="D8" s="100"/>
      <c r="E8" s="101"/>
      <c r="F8" s="100"/>
      <c r="G8" s="101"/>
      <c r="H8" s="95">
        <f t="shared" si="0"/>
        <v>0</v>
      </c>
    </row>
    <row r="9" spans="1:8" x14ac:dyDescent="0.25">
      <c r="A9" s="8">
        <f t="shared" si="1"/>
        <v>4</v>
      </c>
      <c r="B9" s="9" t="s">
        <v>8</v>
      </c>
      <c r="C9" s="99"/>
      <c r="D9" s="100"/>
      <c r="E9" s="101"/>
      <c r="F9" s="100"/>
      <c r="G9" s="101"/>
      <c r="H9" s="95">
        <f t="shared" si="0"/>
        <v>0</v>
      </c>
    </row>
    <row r="10" spans="1:8" x14ac:dyDescent="0.25">
      <c r="A10" s="8">
        <f t="shared" si="1"/>
        <v>5</v>
      </c>
      <c r="B10" s="9" t="s">
        <v>9</v>
      </c>
      <c r="C10" s="99"/>
      <c r="D10" s="100"/>
      <c r="E10" s="101"/>
      <c r="F10" s="100"/>
      <c r="G10" s="101"/>
      <c r="H10" s="95">
        <f t="shared" si="0"/>
        <v>0</v>
      </c>
    </row>
    <row r="11" spans="1:8" x14ac:dyDescent="0.25">
      <c r="A11" s="8">
        <f t="shared" si="1"/>
        <v>6</v>
      </c>
      <c r="B11" s="9" t="s">
        <v>10</v>
      </c>
      <c r="C11" s="99"/>
      <c r="D11" s="100"/>
      <c r="E11" s="101"/>
      <c r="F11" s="100"/>
      <c r="G11" s="101"/>
      <c r="H11" s="95">
        <f t="shared" si="0"/>
        <v>0</v>
      </c>
    </row>
    <row r="12" spans="1:8" x14ac:dyDescent="0.25">
      <c r="A12" s="8">
        <f t="shared" si="1"/>
        <v>7</v>
      </c>
      <c r="B12" s="9" t="s">
        <v>11</v>
      </c>
      <c r="C12" s="99"/>
      <c r="D12" s="100"/>
      <c r="E12" s="101"/>
      <c r="F12" s="100"/>
      <c r="G12" s="101"/>
      <c r="H12" s="95">
        <f t="shared" si="0"/>
        <v>0</v>
      </c>
    </row>
    <row r="13" spans="1:8" x14ac:dyDescent="0.25">
      <c r="A13" s="8">
        <f t="shared" si="1"/>
        <v>8</v>
      </c>
      <c r="B13" s="9" t="s">
        <v>12</v>
      </c>
      <c r="C13" s="99"/>
      <c r="D13" s="100"/>
      <c r="E13" s="101"/>
      <c r="F13" s="100"/>
      <c r="G13" s="101"/>
      <c r="H13" s="95">
        <f t="shared" si="0"/>
        <v>0</v>
      </c>
    </row>
    <row r="14" spans="1:8" x14ac:dyDescent="0.25">
      <c r="A14" s="8">
        <f t="shared" si="1"/>
        <v>9</v>
      </c>
      <c r="B14" s="9" t="s">
        <v>13</v>
      </c>
      <c r="C14" s="99"/>
      <c r="D14" s="100"/>
      <c r="E14" s="101"/>
      <c r="F14" s="100"/>
      <c r="G14" s="101"/>
      <c r="H14" s="95">
        <f t="shared" si="0"/>
        <v>0</v>
      </c>
    </row>
    <row r="15" spans="1:8" x14ac:dyDescent="0.25">
      <c r="A15" s="8">
        <f t="shared" si="1"/>
        <v>10</v>
      </c>
      <c r="B15" s="9" t="s">
        <v>14</v>
      </c>
      <c r="C15" s="99"/>
      <c r="D15" s="100"/>
      <c r="E15" s="101"/>
      <c r="F15" s="100"/>
      <c r="G15" s="101"/>
      <c r="H15" s="95">
        <f t="shared" si="0"/>
        <v>0</v>
      </c>
    </row>
    <row r="16" spans="1:8" x14ac:dyDescent="0.25">
      <c r="A16" s="8">
        <f t="shared" si="1"/>
        <v>11</v>
      </c>
      <c r="B16" s="9" t="s">
        <v>46</v>
      </c>
      <c r="C16" s="99"/>
      <c r="D16" s="100"/>
      <c r="E16" s="101"/>
      <c r="F16" s="100"/>
      <c r="G16" s="101"/>
      <c r="H16" s="95">
        <f t="shared" si="0"/>
        <v>0</v>
      </c>
    </row>
    <row r="17" spans="1:10" s="7" customFormat="1" x14ac:dyDescent="0.25">
      <c r="A17" s="6">
        <f t="shared" si="1"/>
        <v>12</v>
      </c>
      <c r="B17" s="9" t="s">
        <v>16</v>
      </c>
      <c r="C17" s="102"/>
      <c r="D17" s="103"/>
      <c r="E17" s="104"/>
      <c r="F17" s="105"/>
      <c r="G17" s="106"/>
      <c r="H17" s="96">
        <f t="shared" si="0"/>
        <v>0</v>
      </c>
    </row>
    <row r="18" spans="1:10" x14ac:dyDescent="0.25">
      <c r="A18" s="217" t="s">
        <v>60</v>
      </c>
      <c r="B18" s="218"/>
      <c r="C18" s="93">
        <f>SUM(C6:C17)</f>
        <v>0</v>
      </c>
      <c r="D18" s="86"/>
      <c r="E18" s="94">
        <f>SUM(E6:E17)</f>
        <v>0</v>
      </c>
      <c r="F18" s="86"/>
      <c r="G18" s="94">
        <f>SUM(G6:G17)</f>
        <v>0</v>
      </c>
      <c r="H18" s="94">
        <f>SUM(H6:H17)</f>
        <v>0</v>
      </c>
      <c r="I18" s="10">
        <f>H18-SUM(E18,G18)</f>
        <v>0</v>
      </c>
      <c r="J18" s="97" t="s">
        <v>61</v>
      </c>
    </row>
    <row r="20" spans="1:10" x14ac:dyDescent="0.25">
      <c r="A20" s="216" t="s">
        <v>69</v>
      </c>
    </row>
  </sheetData>
  <sheetProtection algorithmName="SHA-512" hashValue="bxtJI8U8Fk9iONoFEEIQ40d4s+sa4CQwCtuOc1mf7P134y6HfmWWg/cyjWYAq1hnE6Zbux6AxD8xBJd4TxcqGQ==" saltValue="yI+Pc1vT1e9A0ls41VqYvA==" spinCount="100000" sheet="1" objects="1" scenarios="1"/>
  <mergeCells count="1">
    <mergeCell ref="A18:B18"/>
  </mergeCells>
  <phoneticPr fontId="11" type="noConversion"/>
  <pageMargins left="0.70866141732283472" right="0.70866141732283472" top="0.74803149606299213" bottom="0.74803149606299213" header="0.31496062992125984" footer="0.31496062992125984"/>
  <pageSetup orientation="landscape" horizontalDpi="300" verticalDpi="300"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BN67"/>
  <sheetViews>
    <sheetView workbookViewId="0">
      <pane xSplit="4" ySplit="3" topLeftCell="E4" activePane="bottomRight" state="frozen"/>
      <selection activeCell="AH22" sqref="AH22"/>
      <selection pane="topRight" activeCell="AH22" sqref="AH22"/>
      <selection pane="bottomLeft" activeCell="AH22" sqref="AH22"/>
      <selection pane="bottomRight" activeCell="A5" sqref="A5"/>
    </sheetView>
  </sheetViews>
  <sheetFormatPr defaultColWidth="9.140625" defaultRowHeight="15" x14ac:dyDescent="0.25"/>
  <cols>
    <col min="1" max="1" width="4.140625" style="17" bestFit="1" customWidth="1"/>
    <col min="2" max="2" width="26.140625" style="17" bestFit="1" customWidth="1"/>
    <col min="3" max="3" width="6.42578125" style="13" customWidth="1"/>
    <col min="4" max="4" width="19.28515625" style="17" customWidth="1"/>
    <col min="5" max="5" width="40.28515625" style="17" bestFit="1" customWidth="1"/>
    <col min="6" max="6" width="14" style="17" hidden="1" customWidth="1"/>
    <col min="7" max="42" width="16.140625" style="17" customWidth="1"/>
    <col min="43" max="43" width="16.85546875" style="17" customWidth="1"/>
    <col min="44" max="49" width="16.140625" style="17" customWidth="1"/>
    <col min="50" max="50" width="14" style="17" customWidth="1"/>
    <col min="51" max="51" width="18.7109375" style="17" bestFit="1" customWidth="1"/>
    <col min="52" max="53" width="14.85546875" style="17" customWidth="1"/>
    <col min="54" max="54" width="14.85546875" style="15" customWidth="1"/>
    <col min="55" max="64" width="14.85546875" style="17" customWidth="1"/>
    <col min="65" max="65" width="15" style="17" bestFit="1" customWidth="1"/>
    <col min="66" max="16384" width="9.140625" style="17"/>
  </cols>
  <sheetData>
    <row r="1" spans="1:66" s="13" customFormat="1" x14ac:dyDescent="0.25">
      <c r="A1" s="219" t="s">
        <v>1</v>
      </c>
      <c r="B1" s="219" t="s">
        <v>0</v>
      </c>
      <c r="C1" s="219" t="s">
        <v>2</v>
      </c>
      <c r="D1" s="219" t="s">
        <v>3</v>
      </c>
      <c r="E1" s="219" t="s">
        <v>37</v>
      </c>
      <c r="F1" s="222" t="s">
        <v>35</v>
      </c>
      <c r="G1" s="247" t="s">
        <v>4</v>
      </c>
      <c r="H1" s="247"/>
      <c r="I1" s="247"/>
      <c r="J1" s="247"/>
      <c r="K1" s="247"/>
      <c r="L1" s="247"/>
      <c r="M1" s="247"/>
      <c r="N1" s="247"/>
      <c r="O1" s="247"/>
      <c r="P1" s="247"/>
      <c r="Q1" s="247"/>
      <c r="R1" s="247"/>
      <c r="S1" s="247"/>
      <c r="T1" s="247"/>
      <c r="U1" s="247"/>
      <c r="V1" s="247"/>
      <c r="W1" s="247"/>
      <c r="X1" s="247"/>
      <c r="Y1" s="247"/>
      <c r="Z1" s="247"/>
      <c r="AA1" s="247"/>
      <c r="AB1" s="247"/>
      <c r="AC1" s="247"/>
      <c r="AD1" s="247"/>
      <c r="AE1" s="247"/>
      <c r="AF1" s="247"/>
      <c r="AG1" s="247"/>
      <c r="AH1" s="247"/>
      <c r="AI1" s="247"/>
      <c r="AJ1" s="247"/>
      <c r="AK1" s="247"/>
      <c r="AL1" s="247"/>
      <c r="AM1" s="247"/>
      <c r="AN1" s="247"/>
      <c r="AO1" s="247"/>
      <c r="AP1" s="247"/>
      <c r="AQ1" s="230" t="s">
        <v>52</v>
      </c>
      <c r="AR1" s="225" t="s">
        <v>24</v>
      </c>
      <c r="AS1" s="241" t="s">
        <v>53</v>
      </c>
      <c r="AT1" s="227" t="s">
        <v>40</v>
      </c>
      <c r="AU1" s="222" t="s">
        <v>17</v>
      </c>
      <c r="AV1" s="222" t="s">
        <v>18</v>
      </c>
      <c r="AW1" s="222" t="s">
        <v>19</v>
      </c>
      <c r="AX1" s="222" t="s">
        <v>33</v>
      </c>
      <c r="AZ1" s="245" t="s">
        <v>38</v>
      </c>
      <c r="BA1" s="245"/>
      <c r="BB1" s="245"/>
      <c r="BC1" s="245"/>
      <c r="BD1" s="245"/>
      <c r="BE1" s="245"/>
      <c r="BF1" s="245"/>
      <c r="BG1" s="245"/>
      <c r="BH1" s="245"/>
      <c r="BI1" s="245"/>
      <c r="BJ1" s="245"/>
      <c r="BK1" s="245"/>
      <c r="BL1" s="244" t="s">
        <v>39</v>
      </c>
      <c r="BM1" s="244" t="s">
        <v>36</v>
      </c>
    </row>
    <row r="2" spans="1:66" s="13" customFormat="1" x14ac:dyDescent="0.25">
      <c r="A2" s="220"/>
      <c r="B2" s="220"/>
      <c r="C2" s="220"/>
      <c r="D2" s="220"/>
      <c r="E2" s="220"/>
      <c r="F2" s="223"/>
      <c r="G2" s="235" t="s">
        <v>5</v>
      </c>
      <c r="H2" s="236"/>
      <c r="I2" s="237"/>
      <c r="J2" s="232" t="s">
        <v>6</v>
      </c>
      <c r="K2" s="233"/>
      <c r="L2" s="234"/>
      <c r="M2" s="248" t="s">
        <v>7</v>
      </c>
      <c r="N2" s="249"/>
      <c r="O2" s="250"/>
      <c r="P2" s="238" t="s">
        <v>8</v>
      </c>
      <c r="Q2" s="239"/>
      <c r="R2" s="240"/>
      <c r="S2" s="272" t="s">
        <v>9</v>
      </c>
      <c r="T2" s="273"/>
      <c r="U2" s="274"/>
      <c r="V2" s="269" t="s">
        <v>10</v>
      </c>
      <c r="W2" s="270"/>
      <c r="X2" s="271"/>
      <c r="Y2" s="266" t="s">
        <v>11</v>
      </c>
      <c r="Z2" s="267"/>
      <c r="AA2" s="268"/>
      <c r="AB2" s="263" t="s">
        <v>12</v>
      </c>
      <c r="AC2" s="264"/>
      <c r="AD2" s="265"/>
      <c r="AE2" s="260" t="s">
        <v>13</v>
      </c>
      <c r="AF2" s="261"/>
      <c r="AG2" s="262"/>
      <c r="AH2" s="257" t="s">
        <v>14</v>
      </c>
      <c r="AI2" s="258"/>
      <c r="AJ2" s="259"/>
      <c r="AK2" s="254" t="s">
        <v>15</v>
      </c>
      <c r="AL2" s="255"/>
      <c r="AM2" s="256"/>
      <c r="AN2" s="251" t="s">
        <v>16</v>
      </c>
      <c r="AO2" s="252"/>
      <c r="AP2" s="253"/>
      <c r="AQ2" s="229"/>
      <c r="AR2" s="226"/>
      <c r="AS2" s="242"/>
      <c r="AT2" s="228"/>
      <c r="AU2" s="223"/>
      <c r="AV2" s="223"/>
      <c r="AW2" s="223"/>
      <c r="AX2" s="223"/>
      <c r="AZ2" s="275">
        <v>44562</v>
      </c>
      <c r="BA2" s="275">
        <v>44593</v>
      </c>
      <c r="BB2" s="275">
        <v>44621</v>
      </c>
      <c r="BC2" s="275">
        <v>44652</v>
      </c>
      <c r="BD2" s="275">
        <v>44682</v>
      </c>
      <c r="BE2" s="275">
        <v>44713</v>
      </c>
      <c r="BF2" s="275">
        <v>44743</v>
      </c>
      <c r="BG2" s="275">
        <v>44774</v>
      </c>
      <c r="BH2" s="275">
        <v>44805</v>
      </c>
      <c r="BI2" s="275">
        <v>44835</v>
      </c>
      <c r="BJ2" s="275">
        <v>44866</v>
      </c>
      <c r="BK2" s="275">
        <v>44896</v>
      </c>
      <c r="BL2" s="244"/>
      <c r="BM2" s="244"/>
    </row>
    <row r="3" spans="1:66" s="13" customFormat="1" x14ac:dyDescent="0.25">
      <c r="A3" s="221"/>
      <c r="B3" s="221"/>
      <c r="C3" s="221"/>
      <c r="D3" s="221"/>
      <c r="E3" s="220"/>
      <c r="F3" s="224"/>
      <c r="G3" s="35" t="s">
        <v>51</v>
      </c>
      <c r="H3" s="35" t="s">
        <v>41</v>
      </c>
      <c r="I3" s="201" t="s">
        <v>39</v>
      </c>
      <c r="J3" s="38" t="s">
        <v>51</v>
      </c>
      <c r="K3" s="38" t="s">
        <v>41</v>
      </c>
      <c r="L3" s="201" t="s">
        <v>39</v>
      </c>
      <c r="M3" s="41" t="s">
        <v>51</v>
      </c>
      <c r="N3" s="41" t="s">
        <v>41</v>
      </c>
      <c r="O3" s="201" t="s">
        <v>39</v>
      </c>
      <c r="P3" s="44" t="s">
        <v>51</v>
      </c>
      <c r="Q3" s="44" t="s">
        <v>41</v>
      </c>
      <c r="R3" s="201" t="s">
        <v>39</v>
      </c>
      <c r="S3" s="50" t="s">
        <v>51</v>
      </c>
      <c r="T3" s="50" t="s">
        <v>41</v>
      </c>
      <c r="U3" s="201" t="s">
        <v>39</v>
      </c>
      <c r="V3" s="53" t="s">
        <v>51</v>
      </c>
      <c r="W3" s="53" t="s">
        <v>41</v>
      </c>
      <c r="X3" s="201" t="s">
        <v>39</v>
      </c>
      <c r="Y3" s="56" t="s">
        <v>51</v>
      </c>
      <c r="Z3" s="56" t="s">
        <v>41</v>
      </c>
      <c r="AA3" s="201" t="s">
        <v>39</v>
      </c>
      <c r="AB3" s="59" t="s">
        <v>51</v>
      </c>
      <c r="AC3" s="59" t="s">
        <v>41</v>
      </c>
      <c r="AD3" s="201" t="s">
        <v>39</v>
      </c>
      <c r="AE3" s="62" t="s">
        <v>51</v>
      </c>
      <c r="AF3" s="62" t="s">
        <v>41</v>
      </c>
      <c r="AG3" s="201" t="s">
        <v>39</v>
      </c>
      <c r="AH3" s="65" t="s">
        <v>51</v>
      </c>
      <c r="AI3" s="65" t="s">
        <v>41</v>
      </c>
      <c r="AJ3" s="201" t="s">
        <v>39</v>
      </c>
      <c r="AK3" s="47" t="s">
        <v>51</v>
      </c>
      <c r="AL3" s="47" t="s">
        <v>41</v>
      </c>
      <c r="AM3" s="201" t="s">
        <v>39</v>
      </c>
      <c r="AN3" s="68" t="s">
        <v>51</v>
      </c>
      <c r="AO3" s="68" t="s">
        <v>41</v>
      </c>
      <c r="AP3" s="201" t="s">
        <v>39</v>
      </c>
      <c r="AQ3" s="231"/>
      <c r="AR3" s="223"/>
      <c r="AS3" s="243"/>
      <c r="AT3" s="229"/>
      <c r="AU3" s="224"/>
      <c r="AV3" s="224"/>
      <c r="AW3" s="246"/>
      <c r="AX3" s="246"/>
      <c r="AY3" s="72"/>
      <c r="AZ3" s="276"/>
      <c r="BA3" s="276"/>
      <c r="BB3" s="276"/>
      <c r="BC3" s="276"/>
      <c r="BD3" s="276"/>
      <c r="BE3" s="276"/>
      <c r="BF3" s="276"/>
      <c r="BG3" s="276"/>
      <c r="BH3" s="276"/>
      <c r="BI3" s="276"/>
      <c r="BJ3" s="276"/>
      <c r="BK3" s="276"/>
      <c r="BL3" s="244"/>
      <c r="BM3" s="244"/>
    </row>
    <row r="4" spans="1:66" s="13" customFormat="1" x14ac:dyDescent="0.25">
      <c r="A4" s="75"/>
      <c r="B4" s="75"/>
      <c r="C4" s="75"/>
      <c r="D4" s="75"/>
      <c r="E4" s="73"/>
      <c r="F4" s="77"/>
      <c r="G4" s="110"/>
      <c r="H4" s="110"/>
      <c r="I4" s="202"/>
      <c r="J4" s="111"/>
      <c r="K4" s="111"/>
      <c r="L4" s="202"/>
      <c r="M4" s="112"/>
      <c r="N4" s="112"/>
      <c r="O4" s="202"/>
      <c r="P4" s="113"/>
      <c r="Q4" s="113"/>
      <c r="R4" s="202"/>
      <c r="S4" s="114"/>
      <c r="T4" s="114"/>
      <c r="U4" s="202"/>
      <c r="V4" s="115"/>
      <c r="W4" s="115"/>
      <c r="X4" s="202"/>
      <c r="Y4" s="116"/>
      <c r="Z4" s="116"/>
      <c r="AA4" s="202"/>
      <c r="AB4" s="117"/>
      <c r="AC4" s="117"/>
      <c r="AD4" s="202"/>
      <c r="AE4" s="118"/>
      <c r="AF4" s="118"/>
      <c r="AG4" s="202"/>
      <c r="AH4" s="119"/>
      <c r="AI4" s="119"/>
      <c r="AJ4" s="202"/>
      <c r="AK4" s="120"/>
      <c r="AL4" s="120"/>
      <c r="AM4" s="202"/>
      <c r="AN4" s="121"/>
      <c r="AO4" s="121"/>
      <c r="AP4" s="202"/>
      <c r="AQ4" s="78"/>
      <c r="AR4" s="77"/>
      <c r="AS4" s="76"/>
      <c r="AT4" s="82"/>
      <c r="AU4" s="78"/>
      <c r="AV4" s="78"/>
      <c r="AW4" s="83"/>
      <c r="AX4" s="83"/>
      <c r="AY4" s="14"/>
      <c r="AZ4" s="136"/>
      <c r="BA4" s="136"/>
      <c r="BB4" s="136"/>
      <c r="BC4" s="136"/>
      <c r="BD4" s="136"/>
      <c r="BE4" s="136"/>
      <c r="BF4" s="136"/>
      <c r="BG4" s="136"/>
      <c r="BH4" s="136"/>
      <c r="BI4" s="136"/>
      <c r="BJ4" s="136"/>
      <c r="BK4" s="136"/>
      <c r="BL4" s="137"/>
      <c r="BM4" s="137"/>
    </row>
    <row r="5" spans="1:66" s="13" customFormat="1" x14ac:dyDescent="0.25">
      <c r="A5" s="75"/>
      <c r="B5" s="30" t="s">
        <v>54</v>
      </c>
      <c r="C5" s="75"/>
      <c r="D5" s="75"/>
      <c r="E5" s="75"/>
      <c r="F5" s="78"/>
      <c r="G5" s="122"/>
      <c r="H5" s="122"/>
      <c r="I5" s="203"/>
      <c r="J5" s="123"/>
      <c r="K5" s="123"/>
      <c r="L5" s="203"/>
      <c r="M5" s="124"/>
      <c r="N5" s="124"/>
      <c r="O5" s="203"/>
      <c r="P5" s="125"/>
      <c r="Q5" s="125"/>
      <c r="R5" s="203"/>
      <c r="S5" s="126"/>
      <c r="T5" s="126"/>
      <c r="U5" s="203"/>
      <c r="V5" s="127"/>
      <c r="W5" s="127"/>
      <c r="X5" s="203"/>
      <c r="Y5" s="128"/>
      <c r="Z5" s="128"/>
      <c r="AA5" s="203"/>
      <c r="AB5" s="129"/>
      <c r="AC5" s="129"/>
      <c r="AD5" s="203"/>
      <c r="AE5" s="130"/>
      <c r="AF5" s="130"/>
      <c r="AG5" s="203"/>
      <c r="AH5" s="131"/>
      <c r="AI5" s="131"/>
      <c r="AJ5" s="203"/>
      <c r="AK5" s="132"/>
      <c r="AL5" s="132"/>
      <c r="AM5" s="203"/>
      <c r="AN5" s="133"/>
      <c r="AO5" s="133"/>
      <c r="AP5" s="203"/>
      <c r="AQ5" s="78"/>
      <c r="AR5" s="78"/>
      <c r="AS5" s="134"/>
      <c r="AT5" s="135"/>
      <c r="AU5" s="78"/>
      <c r="AV5" s="78"/>
      <c r="AW5" s="83"/>
      <c r="AX5" s="83"/>
      <c r="AY5" s="14"/>
      <c r="AZ5" s="138"/>
      <c r="BA5" s="138"/>
      <c r="BB5" s="138"/>
      <c r="BC5" s="138"/>
      <c r="BD5" s="138"/>
      <c r="BE5" s="138"/>
      <c r="BF5" s="138"/>
      <c r="BG5" s="138"/>
      <c r="BH5" s="138"/>
      <c r="BI5" s="138"/>
      <c r="BJ5" s="138"/>
      <c r="BK5" s="138"/>
      <c r="BL5" s="78"/>
      <c r="BM5" s="78"/>
    </row>
    <row r="6" spans="1:66" x14ac:dyDescent="0.25">
      <c r="A6" s="3">
        <v>1</v>
      </c>
      <c r="B6" s="180"/>
      <c r="C6" s="181"/>
      <c r="D6" s="180"/>
      <c r="E6" s="180"/>
      <c r="F6" s="157">
        <f t="shared" ref="F6:F10" si="0">IF(D6="",0,1)</f>
        <v>0</v>
      </c>
      <c r="G6" s="188"/>
      <c r="H6" s="188"/>
      <c r="I6" s="79">
        <f t="shared" ref="I6" si="1">SUM(G6:H6)</f>
        <v>0</v>
      </c>
      <c r="J6" s="190"/>
      <c r="K6" s="190"/>
      <c r="L6" s="79">
        <f t="shared" ref="L6" si="2">SUM(J6:K6)</f>
        <v>0</v>
      </c>
      <c r="M6" s="191"/>
      <c r="N6" s="191"/>
      <c r="O6" s="79">
        <f t="shared" ref="O6" si="3">SUM(M6:N6)</f>
        <v>0</v>
      </c>
      <c r="P6" s="192"/>
      <c r="Q6" s="192"/>
      <c r="R6" s="79">
        <f t="shared" ref="R6" si="4">SUM(P6:Q6)</f>
        <v>0</v>
      </c>
      <c r="S6" s="193"/>
      <c r="T6" s="193"/>
      <c r="U6" s="79">
        <f t="shared" ref="U6" si="5">SUM(S6:T6)</f>
        <v>0</v>
      </c>
      <c r="V6" s="194"/>
      <c r="W6" s="194"/>
      <c r="X6" s="79">
        <f t="shared" ref="X6" si="6">SUM(V6:W6)</f>
        <v>0</v>
      </c>
      <c r="Y6" s="195"/>
      <c r="Z6" s="195"/>
      <c r="AA6" s="79">
        <f t="shared" ref="AA6" si="7">SUM(Y6:Z6)</f>
        <v>0</v>
      </c>
      <c r="AB6" s="196"/>
      <c r="AC6" s="196"/>
      <c r="AD6" s="79">
        <f t="shared" ref="AD6" si="8">SUM(AB6:AC6)</f>
        <v>0</v>
      </c>
      <c r="AE6" s="197"/>
      <c r="AF6" s="197"/>
      <c r="AG6" s="79">
        <f t="shared" ref="AG6" si="9">SUM(AE6:AF6)</f>
        <v>0</v>
      </c>
      <c r="AH6" s="198"/>
      <c r="AI6" s="198"/>
      <c r="AJ6" s="79">
        <f t="shared" ref="AJ6" si="10">SUM(AH6:AI6)</f>
        <v>0</v>
      </c>
      <c r="AK6" s="199"/>
      <c r="AL6" s="199"/>
      <c r="AM6" s="79">
        <f t="shared" ref="AM6" si="11">SUM(AK6:AL6)</f>
        <v>0</v>
      </c>
      <c r="AN6" s="200"/>
      <c r="AO6" s="200"/>
      <c r="AP6" s="79">
        <f t="shared" ref="AP6" si="12">SUM(AN6:AO6)</f>
        <v>0</v>
      </c>
      <c r="AQ6" s="79">
        <f t="shared" ref="AQ6" si="13">SUM(I6,L6,O6,R6,U6,X6,AA6,AD6,AG6,AJ6,AM6,AP6)</f>
        <v>0</v>
      </c>
      <c r="AR6" s="79">
        <f t="shared" ref="AR6:AR35" si="14">IF(((AQ6+AS6)*5%)&gt;6000000,6000000,((AQ6+AS6)*5%))</f>
        <v>0</v>
      </c>
      <c r="AS6" s="197"/>
      <c r="AT6" s="79">
        <f>AQ6-AR6+AS6</f>
        <v>0</v>
      </c>
      <c r="AU6" s="79">
        <f>IFERROR(VLOOKUP(C6,STATUS!A:B,2,FALSE),0)</f>
        <v>0</v>
      </c>
      <c r="AV6" s="79">
        <f t="shared" ref="AV6" si="15">IF((AT6-AU6)&lt;0,0,(AT6-AU6))</f>
        <v>0</v>
      </c>
      <c r="AW6" s="79">
        <f>IF(F6=1,IF(AV6&lt;60000001,AV6*5%,IF(AV6&lt;250000001,(((AV6-60000000)*15%)+3000000),IF(AV6&lt;500000001,(((AV6-250000000)*25%)+3000000+28500000),IF(AV6&gt;500000000,(((AV6-500000000)*30%)+3000000+28500000+62500000))))),IF(AV6&lt;60000001,AV6*(5%*120%),IF(AV6&lt;250000001,(((AV6-60000000)*(15%*120%))+3600000),IF(AV6&lt;500000001,(((AV6-250000000)*(25%*120%))+3600000+34200000),IF(AV6&gt;500000000,(((AV6-500000000)*(30%*120%))+3600000+34200000+75000000))))))</f>
        <v>0</v>
      </c>
      <c r="AX6" s="79">
        <f>IFERROR((AW6-BL6)/(12-COUNT(AZ6:BK6)),0)</f>
        <v>0</v>
      </c>
      <c r="AY6" s="15"/>
      <c r="AZ6" s="205"/>
      <c r="BA6" s="205"/>
      <c r="BB6" s="205"/>
      <c r="BC6" s="205"/>
      <c r="BD6" s="205"/>
      <c r="BE6" s="205"/>
      <c r="BF6" s="205"/>
      <c r="BG6" s="205"/>
      <c r="BH6" s="205"/>
      <c r="BI6" s="205"/>
      <c r="BJ6" s="205"/>
      <c r="BK6" s="205"/>
      <c r="BL6" s="108">
        <f t="shared" ref="BL6" si="16">SUM(AZ6:BK6)</f>
        <v>0</v>
      </c>
      <c r="BM6" s="108">
        <f>AW6-BL6</f>
        <v>0</v>
      </c>
    </row>
    <row r="7" spans="1:66" x14ac:dyDescent="0.25">
      <c r="A7" s="3">
        <f>A6+1</f>
        <v>2</v>
      </c>
      <c r="B7" s="180"/>
      <c r="C7" s="182"/>
      <c r="D7" s="180"/>
      <c r="E7" s="183"/>
      <c r="F7" s="157">
        <f t="shared" si="0"/>
        <v>0</v>
      </c>
      <c r="G7" s="188"/>
      <c r="H7" s="188"/>
      <c r="I7" s="79">
        <f t="shared" ref="I7:I35" si="17">SUM(G7:H7)</f>
        <v>0</v>
      </c>
      <c r="J7" s="190"/>
      <c r="K7" s="190"/>
      <c r="L7" s="79">
        <f t="shared" ref="L7:L35" si="18">SUM(J7:K7)</f>
        <v>0</v>
      </c>
      <c r="M7" s="191"/>
      <c r="N7" s="191"/>
      <c r="O7" s="79">
        <f t="shared" ref="O7:O35" si="19">SUM(M7:N7)</f>
        <v>0</v>
      </c>
      <c r="P7" s="192"/>
      <c r="Q7" s="192"/>
      <c r="R7" s="79">
        <f t="shared" ref="R7:R35" si="20">SUM(P7:Q7)</f>
        <v>0</v>
      </c>
      <c r="S7" s="193"/>
      <c r="T7" s="193"/>
      <c r="U7" s="79">
        <f t="shared" ref="U7:U35" si="21">SUM(S7:T7)</f>
        <v>0</v>
      </c>
      <c r="V7" s="194"/>
      <c r="W7" s="194"/>
      <c r="X7" s="79">
        <f t="shared" ref="X7:X35" si="22">SUM(V7:W7)</f>
        <v>0</v>
      </c>
      <c r="Y7" s="195"/>
      <c r="Z7" s="195"/>
      <c r="AA7" s="79">
        <f t="shared" ref="AA7:AA35" si="23">SUM(Y7:Z7)</f>
        <v>0</v>
      </c>
      <c r="AB7" s="196"/>
      <c r="AC7" s="196"/>
      <c r="AD7" s="79">
        <f t="shared" ref="AD7:AD35" si="24">SUM(AB7:AC7)</f>
        <v>0</v>
      </c>
      <c r="AE7" s="197"/>
      <c r="AF7" s="197"/>
      <c r="AG7" s="79">
        <f t="shared" ref="AG7:AG35" si="25">SUM(AE7:AF7)</f>
        <v>0</v>
      </c>
      <c r="AH7" s="198"/>
      <c r="AI7" s="198"/>
      <c r="AJ7" s="79">
        <f t="shared" ref="AJ7:AJ35" si="26">SUM(AH7:AI7)</f>
        <v>0</v>
      </c>
      <c r="AK7" s="199"/>
      <c r="AL7" s="199"/>
      <c r="AM7" s="79">
        <f t="shared" ref="AM7:AM35" si="27">SUM(AK7:AL7)</f>
        <v>0</v>
      </c>
      <c r="AN7" s="200"/>
      <c r="AO7" s="200"/>
      <c r="AP7" s="79">
        <f t="shared" ref="AP7:AP35" si="28">SUM(AN7:AO7)</f>
        <v>0</v>
      </c>
      <c r="AQ7" s="79">
        <f t="shared" ref="AQ7:AQ35" si="29">SUM(I7,L7,O7,R7,U7,X7,AA7,AD7,AG7,AJ7,AM7,AP7)</f>
        <v>0</v>
      </c>
      <c r="AR7" s="79">
        <f t="shared" si="14"/>
        <v>0</v>
      </c>
      <c r="AS7" s="197"/>
      <c r="AT7" s="79">
        <f t="shared" ref="AT7:AT35" si="30">AQ7-AR7+AS7</f>
        <v>0</v>
      </c>
      <c r="AU7" s="79">
        <f>IFERROR(VLOOKUP(C7,STATUS!A:B,2,FALSE),0)</f>
        <v>0</v>
      </c>
      <c r="AV7" s="79">
        <f t="shared" ref="AV7:AV35" si="31">IF((AT7-AU7)&lt;0,0,(AT7-AU7))</f>
        <v>0</v>
      </c>
      <c r="AW7" s="79">
        <f t="shared" ref="AW7:AW35" si="32">IF(F7=1,IF(AV7&lt;60000001,AV7*5%,IF(AV7&lt;250000001,(((AV7-60000000)*15%)+3000000),IF(AV7&lt;500000001,(((AV7-250000000)*25%)+3000000+28500000),IF(AV7&gt;500000000,(((AV7-500000000)*30%)+3000000+28500000+62500000))))),IF(AV7&lt;60000001,AV7*(5%*120%),IF(AV7&lt;250000001,(((AV7-60000000)*(15%*120%))+3600000),IF(AV7&lt;500000001,(((AV7-250000000)*(25%*120%))+3600000+34200000),IF(AV7&gt;500000000,(((AV7-500000000)*(30%*120%))+3600000+34200000+75000000))))))</f>
        <v>0</v>
      </c>
      <c r="AX7" s="79">
        <f t="shared" ref="AX7:AX35" si="33">IFERROR((AW7-BL7)/(12-COUNT(AZ7:BK7)),0)</f>
        <v>0</v>
      </c>
      <c r="AY7" s="15"/>
      <c r="AZ7" s="205"/>
      <c r="BA7" s="205"/>
      <c r="BB7" s="205"/>
      <c r="BC7" s="205"/>
      <c r="BD7" s="205"/>
      <c r="BE7" s="205"/>
      <c r="BF7" s="205"/>
      <c r="BG7" s="205"/>
      <c r="BH7" s="205"/>
      <c r="BI7" s="205"/>
      <c r="BJ7" s="205"/>
      <c r="BK7" s="205"/>
      <c r="BL7" s="108">
        <f t="shared" ref="BL7:BL35" si="34">SUM(AZ7:BK7)</f>
        <v>0</v>
      </c>
      <c r="BM7" s="108">
        <f t="shared" ref="BM7:BM35" si="35">AW7-BL7</f>
        <v>0</v>
      </c>
      <c r="BN7" s="71"/>
    </row>
    <row r="8" spans="1:66" x14ac:dyDescent="0.25">
      <c r="A8" s="3">
        <f t="shared" ref="A8:A34" si="36">A7+1</f>
        <v>3</v>
      </c>
      <c r="B8" s="180"/>
      <c r="C8" s="182"/>
      <c r="D8" s="180"/>
      <c r="E8" s="183"/>
      <c r="F8" s="157">
        <f t="shared" si="0"/>
        <v>0</v>
      </c>
      <c r="G8" s="188"/>
      <c r="H8" s="188"/>
      <c r="I8" s="79">
        <f t="shared" si="17"/>
        <v>0</v>
      </c>
      <c r="J8" s="190"/>
      <c r="K8" s="190"/>
      <c r="L8" s="79">
        <f t="shared" si="18"/>
        <v>0</v>
      </c>
      <c r="M8" s="191"/>
      <c r="N8" s="191"/>
      <c r="O8" s="79">
        <f t="shared" si="19"/>
        <v>0</v>
      </c>
      <c r="P8" s="192"/>
      <c r="Q8" s="192"/>
      <c r="R8" s="79">
        <f t="shared" si="20"/>
        <v>0</v>
      </c>
      <c r="S8" s="193"/>
      <c r="T8" s="193"/>
      <c r="U8" s="79">
        <f t="shared" si="21"/>
        <v>0</v>
      </c>
      <c r="V8" s="194"/>
      <c r="W8" s="194"/>
      <c r="X8" s="79">
        <f t="shared" si="22"/>
        <v>0</v>
      </c>
      <c r="Y8" s="195"/>
      <c r="Z8" s="195"/>
      <c r="AA8" s="79">
        <f t="shared" si="23"/>
        <v>0</v>
      </c>
      <c r="AB8" s="196"/>
      <c r="AC8" s="196"/>
      <c r="AD8" s="79">
        <f t="shared" si="24"/>
        <v>0</v>
      </c>
      <c r="AE8" s="197"/>
      <c r="AF8" s="197"/>
      <c r="AG8" s="79">
        <f t="shared" si="25"/>
        <v>0</v>
      </c>
      <c r="AH8" s="198"/>
      <c r="AI8" s="198"/>
      <c r="AJ8" s="79">
        <f t="shared" si="26"/>
        <v>0</v>
      </c>
      <c r="AK8" s="199"/>
      <c r="AL8" s="199"/>
      <c r="AM8" s="79">
        <f t="shared" si="27"/>
        <v>0</v>
      </c>
      <c r="AN8" s="200"/>
      <c r="AO8" s="200"/>
      <c r="AP8" s="79">
        <f t="shared" si="28"/>
        <v>0</v>
      </c>
      <c r="AQ8" s="79">
        <f t="shared" si="29"/>
        <v>0</v>
      </c>
      <c r="AR8" s="79">
        <f t="shared" si="14"/>
        <v>0</v>
      </c>
      <c r="AS8" s="197"/>
      <c r="AT8" s="79">
        <f t="shared" si="30"/>
        <v>0</v>
      </c>
      <c r="AU8" s="79">
        <f>IFERROR(VLOOKUP(C8,STATUS!A:B,2,FALSE),0)</f>
        <v>0</v>
      </c>
      <c r="AV8" s="79">
        <f t="shared" si="31"/>
        <v>0</v>
      </c>
      <c r="AW8" s="79">
        <f t="shared" si="32"/>
        <v>0</v>
      </c>
      <c r="AX8" s="79">
        <f t="shared" si="33"/>
        <v>0</v>
      </c>
      <c r="AY8" s="15"/>
      <c r="AZ8" s="205"/>
      <c r="BA8" s="205"/>
      <c r="BB8" s="205"/>
      <c r="BC8" s="205"/>
      <c r="BD8" s="205"/>
      <c r="BE8" s="205"/>
      <c r="BF8" s="205"/>
      <c r="BG8" s="205"/>
      <c r="BH8" s="205"/>
      <c r="BI8" s="205"/>
      <c r="BJ8" s="205"/>
      <c r="BK8" s="205"/>
      <c r="BL8" s="108">
        <f t="shared" si="34"/>
        <v>0</v>
      </c>
      <c r="BM8" s="108">
        <f t="shared" si="35"/>
        <v>0</v>
      </c>
      <c r="BN8" s="71"/>
    </row>
    <row r="9" spans="1:66" x14ac:dyDescent="0.25">
      <c r="A9" s="3">
        <f t="shared" si="36"/>
        <v>4</v>
      </c>
      <c r="B9" s="180"/>
      <c r="C9" s="181"/>
      <c r="D9" s="180"/>
      <c r="E9" s="180"/>
      <c r="F9" s="157">
        <f t="shared" si="0"/>
        <v>0</v>
      </c>
      <c r="G9" s="188"/>
      <c r="H9" s="188"/>
      <c r="I9" s="79">
        <f t="shared" si="17"/>
        <v>0</v>
      </c>
      <c r="J9" s="190"/>
      <c r="K9" s="190"/>
      <c r="L9" s="79">
        <f t="shared" si="18"/>
        <v>0</v>
      </c>
      <c r="M9" s="191"/>
      <c r="N9" s="191"/>
      <c r="O9" s="79">
        <f t="shared" si="19"/>
        <v>0</v>
      </c>
      <c r="P9" s="192"/>
      <c r="Q9" s="192"/>
      <c r="R9" s="79">
        <f t="shared" si="20"/>
        <v>0</v>
      </c>
      <c r="S9" s="193"/>
      <c r="T9" s="193"/>
      <c r="U9" s="79">
        <f t="shared" si="21"/>
        <v>0</v>
      </c>
      <c r="V9" s="194"/>
      <c r="W9" s="194"/>
      <c r="X9" s="79">
        <f t="shared" si="22"/>
        <v>0</v>
      </c>
      <c r="Y9" s="195"/>
      <c r="Z9" s="195"/>
      <c r="AA9" s="79">
        <f t="shared" si="23"/>
        <v>0</v>
      </c>
      <c r="AB9" s="196"/>
      <c r="AC9" s="196"/>
      <c r="AD9" s="79">
        <f t="shared" si="24"/>
        <v>0</v>
      </c>
      <c r="AE9" s="197"/>
      <c r="AF9" s="197"/>
      <c r="AG9" s="79">
        <f t="shared" si="25"/>
        <v>0</v>
      </c>
      <c r="AH9" s="198"/>
      <c r="AI9" s="198"/>
      <c r="AJ9" s="79">
        <f t="shared" si="26"/>
        <v>0</v>
      </c>
      <c r="AK9" s="199"/>
      <c r="AL9" s="199"/>
      <c r="AM9" s="79">
        <f t="shared" si="27"/>
        <v>0</v>
      </c>
      <c r="AN9" s="200"/>
      <c r="AO9" s="200"/>
      <c r="AP9" s="79">
        <f t="shared" si="28"/>
        <v>0</v>
      </c>
      <c r="AQ9" s="79">
        <f t="shared" si="29"/>
        <v>0</v>
      </c>
      <c r="AR9" s="79">
        <f t="shared" si="14"/>
        <v>0</v>
      </c>
      <c r="AS9" s="197"/>
      <c r="AT9" s="79">
        <f t="shared" si="30"/>
        <v>0</v>
      </c>
      <c r="AU9" s="79">
        <f>IFERROR(VLOOKUP(C9,STATUS!A:B,2,FALSE),0)</f>
        <v>0</v>
      </c>
      <c r="AV9" s="79">
        <f t="shared" si="31"/>
        <v>0</v>
      </c>
      <c r="AW9" s="79">
        <f t="shared" si="32"/>
        <v>0</v>
      </c>
      <c r="AX9" s="79">
        <f t="shared" si="33"/>
        <v>0</v>
      </c>
      <c r="AY9" s="15"/>
      <c r="AZ9" s="205"/>
      <c r="BA9" s="205"/>
      <c r="BB9" s="205"/>
      <c r="BC9" s="205"/>
      <c r="BD9" s="205"/>
      <c r="BE9" s="205"/>
      <c r="BF9" s="205"/>
      <c r="BG9" s="205"/>
      <c r="BH9" s="205"/>
      <c r="BI9" s="205"/>
      <c r="BJ9" s="205"/>
      <c r="BK9" s="205"/>
      <c r="BL9" s="108">
        <f t="shared" si="34"/>
        <v>0</v>
      </c>
      <c r="BM9" s="108">
        <f t="shared" si="35"/>
        <v>0</v>
      </c>
    </row>
    <row r="10" spans="1:66" x14ac:dyDescent="0.25">
      <c r="A10" s="3">
        <f t="shared" si="36"/>
        <v>5</v>
      </c>
      <c r="B10" s="180"/>
      <c r="C10" s="181"/>
      <c r="D10" s="180"/>
      <c r="E10" s="180"/>
      <c r="F10" s="157">
        <f t="shared" si="0"/>
        <v>0</v>
      </c>
      <c r="G10" s="188"/>
      <c r="H10" s="188"/>
      <c r="I10" s="79">
        <f t="shared" si="17"/>
        <v>0</v>
      </c>
      <c r="J10" s="190"/>
      <c r="K10" s="190"/>
      <c r="L10" s="79">
        <f t="shared" si="18"/>
        <v>0</v>
      </c>
      <c r="M10" s="191"/>
      <c r="N10" s="191"/>
      <c r="O10" s="79">
        <f t="shared" si="19"/>
        <v>0</v>
      </c>
      <c r="P10" s="192"/>
      <c r="Q10" s="192"/>
      <c r="R10" s="79">
        <f t="shared" si="20"/>
        <v>0</v>
      </c>
      <c r="S10" s="193"/>
      <c r="T10" s="193"/>
      <c r="U10" s="79">
        <f t="shared" si="21"/>
        <v>0</v>
      </c>
      <c r="V10" s="194"/>
      <c r="W10" s="194"/>
      <c r="X10" s="79">
        <f t="shared" si="22"/>
        <v>0</v>
      </c>
      <c r="Y10" s="195"/>
      <c r="Z10" s="195"/>
      <c r="AA10" s="79">
        <f t="shared" si="23"/>
        <v>0</v>
      </c>
      <c r="AB10" s="196"/>
      <c r="AC10" s="196"/>
      <c r="AD10" s="79">
        <f t="shared" si="24"/>
        <v>0</v>
      </c>
      <c r="AE10" s="197"/>
      <c r="AF10" s="197"/>
      <c r="AG10" s="79">
        <f t="shared" si="25"/>
        <v>0</v>
      </c>
      <c r="AH10" s="198"/>
      <c r="AI10" s="198"/>
      <c r="AJ10" s="79">
        <f t="shared" si="26"/>
        <v>0</v>
      </c>
      <c r="AK10" s="199"/>
      <c r="AL10" s="199"/>
      <c r="AM10" s="79">
        <f t="shared" si="27"/>
        <v>0</v>
      </c>
      <c r="AN10" s="200"/>
      <c r="AO10" s="200"/>
      <c r="AP10" s="79">
        <f t="shared" si="28"/>
        <v>0</v>
      </c>
      <c r="AQ10" s="79">
        <f t="shared" si="29"/>
        <v>0</v>
      </c>
      <c r="AR10" s="79">
        <f t="shared" si="14"/>
        <v>0</v>
      </c>
      <c r="AS10" s="197"/>
      <c r="AT10" s="79">
        <f t="shared" si="30"/>
        <v>0</v>
      </c>
      <c r="AU10" s="79">
        <f>IFERROR(VLOOKUP(C10,STATUS!A:B,2,FALSE),0)</f>
        <v>0</v>
      </c>
      <c r="AV10" s="79">
        <f t="shared" si="31"/>
        <v>0</v>
      </c>
      <c r="AW10" s="79">
        <f t="shared" si="32"/>
        <v>0</v>
      </c>
      <c r="AX10" s="79">
        <f t="shared" si="33"/>
        <v>0</v>
      </c>
      <c r="AY10" s="15"/>
      <c r="AZ10" s="205"/>
      <c r="BA10" s="205"/>
      <c r="BB10" s="205"/>
      <c r="BC10" s="205"/>
      <c r="BD10" s="205"/>
      <c r="BE10" s="205"/>
      <c r="BF10" s="205"/>
      <c r="BG10" s="205"/>
      <c r="BH10" s="205"/>
      <c r="BI10" s="205"/>
      <c r="BJ10" s="205"/>
      <c r="BK10" s="205"/>
      <c r="BL10" s="108">
        <f t="shared" si="34"/>
        <v>0</v>
      </c>
      <c r="BM10" s="108">
        <f t="shared" si="35"/>
        <v>0</v>
      </c>
    </row>
    <row r="11" spans="1:66" x14ac:dyDescent="0.25">
      <c r="A11" s="3">
        <f t="shared" si="36"/>
        <v>6</v>
      </c>
      <c r="B11" s="180"/>
      <c r="C11" s="181"/>
      <c r="D11" s="184"/>
      <c r="E11" s="180"/>
      <c r="F11" s="157">
        <f t="shared" ref="F11" si="37">IF(D11="",0,1)</f>
        <v>0</v>
      </c>
      <c r="G11" s="188"/>
      <c r="H11" s="188"/>
      <c r="I11" s="79">
        <f t="shared" si="17"/>
        <v>0</v>
      </c>
      <c r="J11" s="190"/>
      <c r="K11" s="190"/>
      <c r="L11" s="79">
        <f t="shared" si="18"/>
        <v>0</v>
      </c>
      <c r="M11" s="191"/>
      <c r="N11" s="191"/>
      <c r="O11" s="79">
        <f t="shared" si="19"/>
        <v>0</v>
      </c>
      <c r="P11" s="192"/>
      <c r="Q11" s="192"/>
      <c r="R11" s="79">
        <f t="shared" si="20"/>
        <v>0</v>
      </c>
      <c r="S11" s="193"/>
      <c r="T11" s="193"/>
      <c r="U11" s="79">
        <f t="shared" si="21"/>
        <v>0</v>
      </c>
      <c r="V11" s="194"/>
      <c r="W11" s="194"/>
      <c r="X11" s="79">
        <f t="shared" si="22"/>
        <v>0</v>
      </c>
      <c r="Y11" s="195"/>
      <c r="Z11" s="195"/>
      <c r="AA11" s="79">
        <f t="shared" si="23"/>
        <v>0</v>
      </c>
      <c r="AB11" s="196"/>
      <c r="AC11" s="196"/>
      <c r="AD11" s="79">
        <f t="shared" si="24"/>
        <v>0</v>
      </c>
      <c r="AE11" s="197"/>
      <c r="AF11" s="197"/>
      <c r="AG11" s="79">
        <f t="shared" si="25"/>
        <v>0</v>
      </c>
      <c r="AH11" s="198"/>
      <c r="AI11" s="198"/>
      <c r="AJ11" s="79">
        <f t="shared" si="26"/>
        <v>0</v>
      </c>
      <c r="AK11" s="199"/>
      <c r="AL11" s="199"/>
      <c r="AM11" s="79">
        <f t="shared" si="27"/>
        <v>0</v>
      </c>
      <c r="AN11" s="200"/>
      <c r="AO11" s="200"/>
      <c r="AP11" s="79">
        <f t="shared" si="28"/>
        <v>0</v>
      </c>
      <c r="AQ11" s="79">
        <f t="shared" si="29"/>
        <v>0</v>
      </c>
      <c r="AR11" s="79">
        <f t="shared" si="14"/>
        <v>0</v>
      </c>
      <c r="AS11" s="197"/>
      <c r="AT11" s="79">
        <f t="shared" si="30"/>
        <v>0</v>
      </c>
      <c r="AU11" s="79">
        <f>IFERROR(VLOOKUP(C11,STATUS!A:B,2,FALSE),0)</f>
        <v>0</v>
      </c>
      <c r="AV11" s="79">
        <f t="shared" si="31"/>
        <v>0</v>
      </c>
      <c r="AW11" s="79">
        <f t="shared" si="32"/>
        <v>0</v>
      </c>
      <c r="AX11" s="79">
        <f t="shared" si="33"/>
        <v>0</v>
      </c>
      <c r="AY11" s="15"/>
      <c r="AZ11" s="205"/>
      <c r="BA11" s="205"/>
      <c r="BB11" s="205"/>
      <c r="BC11" s="205"/>
      <c r="BD11" s="205"/>
      <c r="BE11" s="205"/>
      <c r="BF11" s="205"/>
      <c r="BG11" s="205"/>
      <c r="BH11" s="205"/>
      <c r="BI11" s="205"/>
      <c r="BJ11" s="205"/>
      <c r="BK11" s="205"/>
      <c r="BL11" s="108">
        <f t="shared" si="34"/>
        <v>0</v>
      </c>
      <c r="BM11" s="108">
        <f t="shared" si="35"/>
        <v>0</v>
      </c>
    </row>
    <row r="12" spans="1:66" x14ac:dyDescent="0.25">
      <c r="A12" s="3">
        <f t="shared" si="36"/>
        <v>7</v>
      </c>
      <c r="B12" s="180"/>
      <c r="C12" s="182"/>
      <c r="D12" s="184"/>
      <c r="E12" s="180"/>
      <c r="F12" s="157">
        <f t="shared" ref="F12:F15" si="38">IF(D12="",0,1)</f>
        <v>0</v>
      </c>
      <c r="G12" s="188"/>
      <c r="H12" s="188"/>
      <c r="I12" s="79">
        <f t="shared" si="17"/>
        <v>0</v>
      </c>
      <c r="J12" s="190"/>
      <c r="K12" s="190"/>
      <c r="L12" s="79">
        <f t="shared" si="18"/>
        <v>0</v>
      </c>
      <c r="M12" s="191"/>
      <c r="N12" s="191"/>
      <c r="O12" s="79">
        <f t="shared" si="19"/>
        <v>0</v>
      </c>
      <c r="P12" s="192"/>
      <c r="Q12" s="192"/>
      <c r="R12" s="79">
        <f t="shared" si="20"/>
        <v>0</v>
      </c>
      <c r="S12" s="193"/>
      <c r="T12" s="193"/>
      <c r="U12" s="79">
        <f t="shared" si="21"/>
        <v>0</v>
      </c>
      <c r="V12" s="194"/>
      <c r="W12" s="194"/>
      <c r="X12" s="79">
        <f t="shared" si="22"/>
        <v>0</v>
      </c>
      <c r="Y12" s="195"/>
      <c r="Z12" s="195"/>
      <c r="AA12" s="79">
        <f t="shared" si="23"/>
        <v>0</v>
      </c>
      <c r="AB12" s="196"/>
      <c r="AC12" s="196"/>
      <c r="AD12" s="79">
        <f t="shared" si="24"/>
        <v>0</v>
      </c>
      <c r="AE12" s="197"/>
      <c r="AF12" s="197"/>
      <c r="AG12" s="79">
        <f t="shared" si="25"/>
        <v>0</v>
      </c>
      <c r="AH12" s="198"/>
      <c r="AI12" s="198"/>
      <c r="AJ12" s="79">
        <f t="shared" si="26"/>
        <v>0</v>
      </c>
      <c r="AK12" s="199"/>
      <c r="AL12" s="199"/>
      <c r="AM12" s="79">
        <f t="shared" si="27"/>
        <v>0</v>
      </c>
      <c r="AN12" s="200"/>
      <c r="AO12" s="200"/>
      <c r="AP12" s="79">
        <f t="shared" si="28"/>
        <v>0</v>
      </c>
      <c r="AQ12" s="79">
        <f t="shared" si="29"/>
        <v>0</v>
      </c>
      <c r="AR12" s="79">
        <f t="shared" si="14"/>
        <v>0</v>
      </c>
      <c r="AS12" s="197"/>
      <c r="AT12" s="79">
        <f t="shared" si="30"/>
        <v>0</v>
      </c>
      <c r="AU12" s="79">
        <f>IFERROR(VLOOKUP(C12,STATUS!A:B,2,FALSE),0)</f>
        <v>0</v>
      </c>
      <c r="AV12" s="79">
        <f t="shared" si="31"/>
        <v>0</v>
      </c>
      <c r="AW12" s="79">
        <f t="shared" si="32"/>
        <v>0</v>
      </c>
      <c r="AX12" s="79">
        <f t="shared" si="33"/>
        <v>0</v>
      </c>
      <c r="AY12" s="15"/>
      <c r="AZ12" s="205"/>
      <c r="BA12" s="205"/>
      <c r="BB12" s="205"/>
      <c r="BC12" s="205"/>
      <c r="BD12" s="205"/>
      <c r="BE12" s="205"/>
      <c r="BF12" s="205"/>
      <c r="BG12" s="205"/>
      <c r="BH12" s="205"/>
      <c r="BI12" s="205"/>
      <c r="BJ12" s="205"/>
      <c r="BK12" s="205"/>
      <c r="BL12" s="108">
        <f t="shared" si="34"/>
        <v>0</v>
      </c>
      <c r="BM12" s="108">
        <f t="shared" si="35"/>
        <v>0</v>
      </c>
    </row>
    <row r="13" spans="1:66" x14ac:dyDescent="0.25">
      <c r="A13" s="3">
        <f t="shared" si="36"/>
        <v>8</v>
      </c>
      <c r="B13" s="180"/>
      <c r="C13" s="181"/>
      <c r="D13" s="180"/>
      <c r="E13" s="180"/>
      <c r="F13" s="157">
        <f t="shared" si="38"/>
        <v>0</v>
      </c>
      <c r="G13" s="188"/>
      <c r="H13" s="188"/>
      <c r="I13" s="79">
        <f t="shared" si="17"/>
        <v>0</v>
      </c>
      <c r="J13" s="190"/>
      <c r="K13" s="190"/>
      <c r="L13" s="79">
        <f t="shared" si="18"/>
        <v>0</v>
      </c>
      <c r="M13" s="191"/>
      <c r="N13" s="191"/>
      <c r="O13" s="79">
        <f t="shared" si="19"/>
        <v>0</v>
      </c>
      <c r="P13" s="192"/>
      <c r="Q13" s="192"/>
      <c r="R13" s="79">
        <f t="shared" si="20"/>
        <v>0</v>
      </c>
      <c r="S13" s="193"/>
      <c r="T13" s="193"/>
      <c r="U13" s="79">
        <f t="shared" si="21"/>
        <v>0</v>
      </c>
      <c r="V13" s="194"/>
      <c r="W13" s="194"/>
      <c r="X13" s="79">
        <f t="shared" si="22"/>
        <v>0</v>
      </c>
      <c r="Y13" s="195"/>
      <c r="Z13" s="195"/>
      <c r="AA13" s="79">
        <f t="shared" si="23"/>
        <v>0</v>
      </c>
      <c r="AB13" s="196"/>
      <c r="AC13" s="196"/>
      <c r="AD13" s="79">
        <f t="shared" si="24"/>
        <v>0</v>
      </c>
      <c r="AE13" s="197"/>
      <c r="AF13" s="197"/>
      <c r="AG13" s="79">
        <f t="shared" si="25"/>
        <v>0</v>
      </c>
      <c r="AH13" s="198"/>
      <c r="AI13" s="198"/>
      <c r="AJ13" s="79">
        <f t="shared" si="26"/>
        <v>0</v>
      </c>
      <c r="AK13" s="199"/>
      <c r="AL13" s="199"/>
      <c r="AM13" s="79">
        <f t="shared" si="27"/>
        <v>0</v>
      </c>
      <c r="AN13" s="200"/>
      <c r="AO13" s="200"/>
      <c r="AP13" s="79">
        <f t="shared" si="28"/>
        <v>0</v>
      </c>
      <c r="AQ13" s="79">
        <f t="shared" si="29"/>
        <v>0</v>
      </c>
      <c r="AR13" s="79">
        <f t="shared" si="14"/>
        <v>0</v>
      </c>
      <c r="AS13" s="197"/>
      <c r="AT13" s="79">
        <f t="shared" si="30"/>
        <v>0</v>
      </c>
      <c r="AU13" s="79">
        <f>IFERROR(VLOOKUP(C13,STATUS!A:B,2,FALSE),0)</f>
        <v>0</v>
      </c>
      <c r="AV13" s="79">
        <f t="shared" si="31"/>
        <v>0</v>
      </c>
      <c r="AW13" s="79">
        <f t="shared" si="32"/>
        <v>0</v>
      </c>
      <c r="AX13" s="79">
        <f t="shared" si="33"/>
        <v>0</v>
      </c>
      <c r="AY13" s="15"/>
      <c r="AZ13" s="205"/>
      <c r="BA13" s="205"/>
      <c r="BB13" s="205"/>
      <c r="BC13" s="205"/>
      <c r="BD13" s="205"/>
      <c r="BE13" s="205"/>
      <c r="BF13" s="205"/>
      <c r="BG13" s="205"/>
      <c r="BH13" s="205"/>
      <c r="BI13" s="205"/>
      <c r="BJ13" s="205"/>
      <c r="BK13" s="205"/>
      <c r="BL13" s="108">
        <f t="shared" si="34"/>
        <v>0</v>
      </c>
      <c r="BM13" s="108">
        <f t="shared" si="35"/>
        <v>0</v>
      </c>
    </row>
    <row r="14" spans="1:66" x14ac:dyDescent="0.25">
      <c r="A14" s="3">
        <f t="shared" si="36"/>
        <v>9</v>
      </c>
      <c r="B14" s="180"/>
      <c r="C14" s="181"/>
      <c r="D14" s="180"/>
      <c r="E14" s="185"/>
      <c r="F14" s="157">
        <f t="shared" si="38"/>
        <v>0</v>
      </c>
      <c r="G14" s="188"/>
      <c r="H14" s="188"/>
      <c r="I14" s="79">
        <f t="shared" si="17"/>
        <v>0</v>
      </c>
      <c r="J14" s="190"/>
      <c r="K14" s="190"/>
      <c r="L14" s="79">
        <f t="shared" si="18"/>
        <v>0</v>
      </c>
      <c r="M14" s="191"/>
      <c r="N14" s="191"/>
      <c r="O14" s="79">
        <f t="shared" si="19"/>
        <v>0</v>
      </c>
      <c r="P14" s="192"/>
      <c r="Q14" s="192"/>
      <c r="R14" s="79">
        <f t="shared" si="20"/>
        <v>0</v>
      </c>
      <c r="S14" s="193"/>
      <c r="T14" s="193"/>
      <c r="U14" s="79">
        <f t="shared" si="21"/>
        <v>0</v>
      </c>
      <c r="V14" s="194"/>
      <c r="W14" s="194"/>
      <c r="X14" s="79">
        <f t="shared" si="22"/>
        <v>0</v>
      </c>
      <c r="Y14" s="195"/>
      <c r="Z14" s="195"/>
      <c r="AA14" s="79">
        <f t="shared" si="23"/>
        <v>0</v>
      </c>
      <c r="AB14" s="196"/>
      <c r="AC14" s="196"/>
      <c r="AD14" s="79">
        <f t="shared" si="24"/>
        <v>0</v>
      </c>
      <c r="AE14" s="197"/>
      <c r="AF14" s="197"/>
      <c r="AG14" s="79">
        <f t="shared" si="25"/>
        <v>0</v>
      </c>
      <c r="AH14" s="198"/>
      <c r="AI14" s="198"/>
      <c r="AJ14" s="79">
        <f t="shared" si="26"/>
        <v>0</v>
      </c>
      <c r="AK14" s="199"/>
      <c r="AL14" s="199"/>
      <c r="AM14" s="79">
        <f t="shared" si="27"/>
        <v>0</v>
      </c>
      <c r="AN14" s="200"/>
      <c r="AO14" s="200"/>
      <c r="AP14" s="79">
        <f t="shared" si="28"/>
        <v>0</v>
      </c>
      <c r="AQ14" s="79">
        <f t="shared" si="29"/>
        <v>0</v>
      </c>
      <c r="AR14" s="79">
        <f t="shared" si="14"/>
        <v>0</v>
      </c>
      <c r="AS14" s="197"/>
      <c r="AT14" s="79">
        <f t="shared" si="30"/>
        <v>0</v>
      </c>
      <c r="AU14" s="79">
        <f>IFERROR(VLOOKUP(C14,STATUS!A:B,2,FALSE),0)</f>
        <v>0</v>
      </c>
      <c r="AV14" s="79">
        <f t="shared" si="31"/>
        <v>0</v>
      </c>
      <c r="AW14" s="79">
        <f t="shared" si="32"/>
        <v>0</v>
      </c>
      <c r="AX14" s="79">
        <f t="shared" si="33"/>
        <v>0</v>
      </c>
      <c r="AY14" s="15"/>
      <c r="AZ14" s="205"/>
      <c r="BA14" s="205"/>
      <c r="BB14" s="205"/>
      <c r="BC14" s="205"/>
      <c r="BD14" s="205"/>
      <c r="BE14" s="205"/>
      <c r="BF14" s="205"/>
      <c r="BG14" s="205"/>
      <c r="BH14" s="205"/>
      <c r="BI14" s="205"/>
      <c r="BJ14" s="205"/>
      <c r="BK14" s="205"/>
      <c r="BL14" s="108">
        <f t="shared" si="34"/>
        <v>0</v>
      </c>
      <c r="BM14" s="108">
        <f t="shared" si="35"/>
        <v>0</v>
      </c>
    </row>
    <row r="15" spans="1:66" x14ac:dyDescent="0.25">
      <c r="A15" s="3">
        <f t="shared" si="36"/>
        <v>10</v>
      </c>
      <c r="B15" s="180"/>
      <c r="C15" s="181"/>
      <c r="D15" s="180"/>
      <c r="E15" s="185"/>
      <c r="F15" s="157">
        <f t="shared" si="38"/>
        <v>0</v>
      </c>
      <c r="G15" s="188"/>
      <c r="H15" s="188"/>
      <c r="I15" s="79">
        <f t="shared" si="17"/>
        <v>0</v>
      </c>
      <c r="J15" s="190"/>
      <c r="K15" s="190"/>
      <c r="L15" s="79">
        <f t="shared" si="18"/>
        <v>0</v>
      </c>
      <c r="M15" s="191"/>
      <c r="N15" s="191"/>
      <c r="O15" s="79">
        <f t="shared" si="19"/>
        <v>0</v>
      </c>
      <c r="P15" s="192"/>
      <c r="Q15" s="192"/>
      <c r="R15" s="79">
        <f t="shared" si="20"/>
        <v>0</v>
      </c>
      <c r="S15" s="193"/>
      <c r="T15" s="193"/>
      <c r="U15" s="79">
        <f t="shared" si="21"/>
        <v>0</v>
      </c>
      <c r="V15" s="194"/>
      <c r="W15" s="194"/>
      <c r="X15" s="79">
        <f t="shared" si="22"/>
        <v>0</v>
      </c>
      <c r="Y15" s="195"/>
      <c r="Z15" s="195"/>
      <c r="AA15" s="79">
        <f t="shared" si="23"/>
        <v>0</v>
      </c>
      <c r="AB15" s="196"/>
      <c r="AC15" s="196"/>
      <c r="AD15" s="79">
        <f t="shared" si="24"/>
        <v>0</v>
      </c>
      <c r="AE15" s="197"/>
      <c r="AF15" s="197"/>
      <c r="AG15" s="79">
        <f t="shared" si="25"/>
        <v>0</v>
      </c>
      <c r="AH15" s="198"/>
      <c r="AI15" s="198"/>
      <c r="AJ15" s="79">
        <f t="shared" si="26"/>
        <v>0</v>
      </c>
      <c r="AK15" s="199"/>
      <c r="AL15" s="199"/>
      <c r="AM15" s="79">
        <f t="shared" si="27"/>
        <v>0</v>
      </c>
      <c r="AN15" s="200"/>
      <c r="AO15" s="200"/>
      <c r="AP15" s="79">
        <f t="shared" si="28"/>
        <v>0</v>
      </c>
      <c r="AQ15" s="79">
        <f t="shared" si="29"/>
        <v>0</v>
      </c>
      <c r="AR15" s="79">
        <f t="shared" si="14"/>
        <v>0</v>
      </c>
      <c r="AS15" s="197"/>
      <c r="AT15" s="79">
        <f t="shared" si="30"/>
        <v>0</v>
      </c>
      <c r="AU15" s="79">
        <f>IFERROR(VLOOKUP(C15,STATUS!A:B,2,FALSE),0)</f>
        <v>0</v>
      </c>
      <c r="AV15" s="79">
        <f t="shared" si="31"/>
        <v>0</v>
      </c>
      <c r="AW15" s="79">
        <f t="shared" si="32"/>
        <v>0</v>
      </c>
      <c r="AX15" s="79">
        <f t="shared" si="33"/>
        <v>0</v>
      </c>
      <c r="AY15" s="15"/>
      <c r="AZ15" s="205"/>
      <c r="BA15" s="205"/>
      <c r="BB15" s="205"/>
      <c r="BC15" s="205"/>
      <c r="BD15" s="205"/>
      <c r="BE15" s="205"/>
      <c r="BF15" s="205"/>
      <c r="BG15" s="205"/>
      <c r="BH15" s="205"/>
      <c r="BI15" s="205"/>
      <c r="BJ15" s="205"/>
      <c r="BK15" s="205"/>
      <c r="BL15" s="108">
        <f t="shared" si="34"/>
        <v>0</v>
      </c>
      <c r="BM15" s="108">
        <f t="shared" si="35"/>
        <v>0</v>
      </c>
    </row>
    <row r="16" spans="1:66" x14ac:dyDescent="0.25">
      <c r="A16" s="3">
        <f t="shared" si="36"/>
        <v>11</v>
      </c>
      <c r="B16" s="180"/>
      <c r="C16" s="181"/>
      <c r="D16" s="180"/>
      <c r="E16" s="180"/>
      <c r="F16" s="157">
        <f t="shared" ref="F16:F35" si="39">IF(D16="",0,1)</f>
        <v>0</v>
      </c>
      <c r="G16" s="188"/>
      <c r="H16" s="188"/>
      <c r="I16" s="79">
        <f t="shared" si="17"/>
        <v>0</v>
      </c>
      <c r="J16" s="190"/>
      <c r="K16" s="190"/>
      <c r="L16" s="79">
        <f t="shared" si="18"/>
        <v>0</v>
      </c>
      <c r="M16" s="191"/>
      <c r="N16" s="191"/>
      <c r="O16" s="79">
        <f t="shared" si="19"/>
        <v>0</v>
      </c>
      <c r="P16" s="192"/>
      <c r="Q16" s="192"/>
      <c r="R16" s="79">
        <f t="shared" si="20"/>
        <v>0</v>
      </c>
      <c r="S16" s="193"/>
      <c r="T16" s="193"/>
      <c r="U16" s="79">
        <f t="shared" si="21"/>
        <v>0</v>
      </c>
      <c r="V16" s="194"/>
      <c r="W16" s="194"/>
      <c r="X16" s="79">
        <f t="shared" si="22"/>
        <v>0</v>
      </c>
      <c r="Y16" s="195"/>
      <c r="Z16" s="195"/>
      <c r="AA16" s="79">
        <f t="shared" si="23"/>
        <v>0</v>
      </c>
      <c r="AB16" s="196"/>
      <c r="AC16" s="196"/>
      <c r="AD16" s="79">
        <f t="shared" si="24"/>
        <v>0</v>
      </c>
      <c r="AE16" s="197"/>
      <c r="AF16" s="197"/>
      <c r="AG16" s="79">
        <f t="shared" si="25"/>
        <v>0</v>
      </c>
      <c r="AH16" s="198"/>
      <c r="AI16" s="198"/>
      <c r="AJ16" s="79">
        <f t="shared" si="26"/>
        <v>0</v>
      </c>
      <c r="AK16" s="199"/>
      <c r="AL16" s="199"/>
      <c r="AM16" s="79">
        <f t="shared" si="27"/>
        <v>0</v>
      </c>
      <c r="AN16" s="200"/>
      <c r="AO16" s="200"/>
      <c r="AP16" s="79">
        <f t="shared" si="28"/>
        <v>0</v>
      </c>
      <c r="AQ16" s="79">
        <f t="shared" si="29"/>
        <v>0</v>
      </c>
      <c r="AR16" s="79">
        <f t="shared" si="14"/>
        <v>0</v>
      </c>
      <c r="AS16" s="197"/>
      <c r="AT16" s="79">
        <f t="shared" si="30"/>
        <v>0</v>
      </c>
      <c r="AU16" s="79">
        <f>IFERROR(VLOOKUP(C16,STATUS!A:B,2,FALSE),0)</f>
        <v>0</v>
      </c>
      <c r="AV16" s="79">
        <f t="shared" si="31"/>
        <v>0</v>
      </c>
      <c r="AW16" s="79">
        <f t="shared" si="32"/>
        <v>0</v>
      </c>
      <c r="AX16" s="79">
        <f t="shared" si="33"/>
        <v>0</v>
      </c>
      <c r="AY16" s="15"/>
      <c r="AZ16" s="205"/>
      <c r="BA16" s="205"/>
      <c r="BB16" s="205"/>
      <c r="BC16" s="205"/>
      <c r="BD16" s="205"/>
      <c r="BE16" s="205"/>
      <c r="BF16" s="205"/>
      <c r="BG16" s="205"/>
      <c r="BH16" s="205"/>
      <c r="BI16" s="180"/>
      <c r="BJ16" s="205"/>
      <c r="BK16" s="205"/>
      <c r="BL16" s="108">
        <f t="shared" si="34"/>
        <v>0</v>
      </c>
      <c r="BM16" s="108">
        <f t="shared" si="35"/>
        <v>0</v>
      </c>
    </row>
    <row r="17" spans="1:65" x14ac:dyDescent="0.25">
      <c r="A17" s="3">
        <f t="shared" si="36"/>
        <v>12</v>
      </c>
      <c r="B17" s="180"/>
      <c r="C17" s="181"/>
      <c r="D17" s="180"/>
      <c r="E17" s="180"/>
      <c r="F17" s="157">
        <f t="shared" si="39"/>
        <v>0</v>
      </c>
      <c r="G17" s="188"/>
      <c r="H17" s="188"/>
      <c r="I17" s="79">
        <f t="shared" si="17"/>
        <v>0</v>
      </c>
      <c r="J17" s="190"/>
      <c r="K17" s="190"/>
      <c r="L17" s="79">
        <f t="shared" si="18"/>
        <v>0</v>
      </c>
      <c r="M17" s="191"/>
      <c r="N17" s="191"/>
      <c r="O17" s="79">
        <f t="shared" si="19"/>
        <v>0</v>
      </c>
      <c r="P17" s="192"/>
      <c r="Q17" s="192"/>
      <c r="R17" s="79">
        <f t="shared" si="20"/>
        <v>0</v>
      </c>
      <c r="S17" s="193"/>
      <c r="T17" s="193"/>
      <c r="U17" s="79">
        <f t="shared" si="21"/>
        <v>0</v>
      </c>
      <c r="V17" s="194"/>
      <c r="W17" s="194"/>
      <c r="X17" s="79">
        <f t="shared" si="22"/>
        <v>0</v>
      </c>
      <c r="Y17" s="195"/>
      <c r="Z17" s="195"/>
      <c r="AA17" s="79">
        <f t="shared" si="23"/>
        <v>0</v>
      </c>
      <c r="AB17" s="196"/>
      <c r="AC17" s="196"/>
      <c r="AD17" s="79">
        <f t="shared" si="24"/>
        <v>0</v>
      </c>
      <c r="AE17" s="197"/>
      <c r="AF17" s="197"/>
      <c r="AG17" s="79">
        <f t="shared" si="25"/>
        <v>0</v>
      </c>
      <c r="AH17" s="198"/>
      <c r="AI17" s="198"/>
      <c r="AJ17" s="79">
        <f t="shared" si="26"/>
        <v>0</v>
      </c>
      <c r="AK17" s="199"/>
      <c r="AL17" s="199"/>
      <c r="AM17" s="79">
        <f t="shared" si="27"/>
        <v>0</v>
      </c>
      <c r="AN17" s="200"/>
      <c r="AO17" s="200"/>
      <c r="AP17" s="79">
        <f t="shared" si="28"/>
        <v>0</v>
      </c>
      <c r="AQ17" s="79">
        <f t="shared" si="29"/>
        <v>0</v>
      </c>
      <c r="AR17" s="79">
        <f t="shared" si="14"/>
        <v>0</v>
      </c>
      <c r="AS17" s="197"/>
      <c r="AT17" s="79">
        <f t="shared" si="30"/>
        <v>0</v>
      </c>
      <c r="AU17" s="79">
        <f>IFERROR(VLOOKUP(C17,STATUS!A:B,2,FALSE),0)</f>
        <v>0</v>
      </c>
      <c r="AV17" s="79">
        <f t="shared" si="31"/>
        <v>0</v>
      </c>
      <c r="AW17" s="79">
        <f t="shared" si="32"/>
        <v>0</v>
      </c>
      <c r="AX17" s="79">
        <f t="shared" si="33"/>
        <v>0</v>
      </c>
      <c r="AY17" s="15"/>
      <c r="AZ17" s="205"/>
      <c r="BA17" s="205"/>
      <c r="BB17" s="205"/>
      <c r="BC17" s="205"/>
      <c r="BD17" s="205"/>
      <c r="BE17" s="205"/>
      <c r="BF17" s="205"/>
      <c r="BG17" s="205"/>
      <c r="BH17" s="205"/>
      <c r="BI17" s="205"/>
      <c r="BJ17" s="205"/>
      <c r="BK17" s="205"/>
      <c r="BL17" s="108">
        <f t="shared" si="34"/>
        <v>0</v>
      </c>
      <c r="BM17" s="108">
        <f t="shared" si="35"/>
        <v>0</v>
      </c>
    </row>
    <row r="18" spans="1:65" x14ac:dyDescent="0.25">
      <c r="A18" s="3">
        <f t="shared" si="36"/>
        <v>13</v>
      </c>
      <c r="B18" s="186"/>
      <c r="C18" s="187"/>
      <c r="D18" s="186"/>
      <c r="E18" s="186"/>
      <c r="F18" s="157">
        <f t="shared" si="39"/>
        <v>0</v>
      </c>
      <c r="G18" s="189"/>
      <c r="H18" s="189"/>
      <c r="I18" s="79">
        <f t="shared" si="17"/>
        <v>0</v>
      </c>
      <c r="J18" s="190"/>
      <c r="K18" s="190"/>
      <c r="L18" s="79">
        <f t="shared" si="18"/>
        <v>0</v>
      </c>
      <c r="M18" s="191"/>
      <c r="N18" s="191"/>
      <c r="O18" s="79">
        <f t="shared" si="19"/>
        <v>0</v>
      </c>
      <c r="P18" s="192"/>
      <c r="Q18" s="192"/>
      <c r="R18" s="79">
        <f t="shared" si="20"/>
        <v>0</v>
      </c>
      <c r="S18" s="193"/>
      <c r="T18" s="193"/>
      <c r="U18" s="79">
        <f t="shared" si="21"/>
        <v>0</v>
      </c>
      <c r="V18" s="194"/>
      <c r="W18" s="194"/>
      <c r="X18" s="79">
        <f t="shared" si="22"/>
        <v>0</v>
      </c>
      <c r="Y18" s="195"/>
      <c r="Z18" s="195"/>
      <c r="AA18" s="79">
        <f t="shared" si="23"/>
        <v>0</v>
      </c>
      <c r="AB18" s="196"/>
      <c r="AC18" s="196"/>
      <c r="AD18" s="79">
        <f t="shared" si="24"/>
        <v>0</v>
      </c>
      <c r="AE18" s="197"/>
      <c r="AF18" s="197"/>
      <c r="AG18" s="79">
        <f t="shared" si="25"/>
        <v>0</v>
      </c>
      <c r="AH18" s="198"/>
      <c r="AI18" s="198"/>
      <c r="AJ18" s="79">
        <f t="shared" si="26"/>
        <v>0</v>
      </c>
      <c r="AK18" s="199"/>
      <c r="AL18" s="199"/>
      <c r="AM18" s="79">
        <f t="shared" si="27"/>
        <v>0</v>
      </c>
      <c r="AN18" s="200"/>
      <c r="AO18" s="200"/>
      <c r="AP18" s="79">
        <f t="shared" si="28"/>
        <v>0</v>
      </c>
      <c r="AQ18" s="79">
        <f t="shared" si="29"/>
        <v>0</v>
      </c>
      <c r="AR18" s="79">
        <f t="shared" si="14"/>
        <v>0</v>
      </c>
      <c r="AS18" s="204"/>
      <c r="AT18" s="79">
        <f t="shared" si="30"/>
        <v>0</v>
      </c>
      <c r="AU18" s="79">
        <f>IFERROR(VLOOKUP(C18,STATUS!A:B,2,FALSE),0)</f>
        <v>0</v>
      </c>
      <c r="AV18" s="79">
        <f t="shared" si="31"/>
        <v>0</v>
      </c>
      <c r="AW18" s="79">
        <f t="shared" si="32"/>
        <v>0</v>
      </c>
      <c r="AX18" s="79">
        <f t="shared" si="33"/>
        <v>0</v>
      </c>
      <c r="AY18" s="15"/>
      <c r="AZ18" s="206"/>
      <c r="BA18" s="206"/>
      <c r="BB18" s="206"/>
      <c r="BC18" s="206"/>
      <c r="BD18" s="206"/>
      <c r="BE18" s="206"/>
      <c r="BF18" s="206"/>
      <c r="BG18" s="206"/>
      <c r="BH18" s="206"/>
      <c r="BI18" s="206"/>
      <c r="BJ18" s="206"/>
      <c r="BK18" s="206"/>
      <c r="BL18" s="108">
        <f t="shared" si="34"/>
        <v>0</v>
      </c>
      <c r="BM18" s="108">
        <f t="shared" si="35"/>
        <v>0</v>
      </c>
    </row>
    <row r="19" spans="1:65" x14ac:dyDescent="0.25">
      <c r="A19" s="3">
        <f t="shared" si="36"/>
        <v>14</v>
      </c>
      <c r="B19" s="186"/>
      <c r="C19" s="187"/>
      <c r="D19" s="186"/>
      <c r="E19" s="186"/>
      <c r="F19" s="157">
        <f t="shared" si="39"/>
        <v>0</v>
      </c>
      <c r="G19" s="189"/>
      <c r="H19" s="189"/>
      <c r="I19" s="79">
        <f t="shared" si="17"/>
        <v>0</v>
      </c>
      <c r="J19" s="190"/>
      <c r="K19" s="190"/>
      <c r="L19" s="79">
        <f t="shared" si="18"/>
        <v>0</v>
      </c>
      <c r="M19" s="191"/>
      <c r="N19" s="191"/>
      <c r="O19" s="79">
        <f t="shared" si="19"/>
        <v>0</v>
      </c>
      <c r="P19" s="192"/>
      <c r="Q19" s="192"/>
      <c r="R19" s="79">
        <f t="shared" si="20"/>
        <v>0</v>
      </c>
      <c r="S19" s="193"/>
      <c r="T19" s="193"/>
      <c r="U19" s="79">
        <f t="shared" si="21"/>
        <v>0</v>
      </c>
      <c r="V19" s="194"/>
      <c r="W19" s="194"/>
      <c r="X19" s="79">
        <f t="shared" si="22"/>
        <v>0</v>
      </c>
      <c r="Y19" s="195"/>
      <c r="Z19" s="195"/>
      <c r="AA19" s="79">
        <f t="shared" si="23"/>
        <v>0</v>
      </c>
      <c r="AB19" s="196"/>
      <c r="AC19" s="196"/>
      <c r="AD19" s="79">
        <f t="shared" si="24"/>
        <v>0</v>
      </c>
      <c r="AE19" s="197"/>
      <c r="AF19" s="197"/>
      <c r="AG19" s="79">
        <f t="shared" si="25"/>
        <v>0</v>
      </c>
      <c r="AH19" s="198"/>
      <c r="AI19" s="198"/>
      <c r="AJ19" s="79">
        <f t="shared" si="26"/>
        <v>0</v>
      </c>
      <c r="AK19" s="199"/>
      <c r="AL19" s="199"/>
      <c r="AM19" s="79">
        <f t="shared" si="27"/>
        <v>0</v>
      </c>
      <c r="AN19" s="200"/>
      <c r="AO19" s="200"/>
      <c r="AP19" s="79">
        <f t="shared" si="28"/>
        <v>0</v>
      </c>
      <c r="AQ19" s="79">
        <f t="shared" si="29"/>
        <v>0</v>
      </c>
      <c r="AR19" s="79">
        <f t="shared" si="14"/>
        <v>0</v>
      </c>
      <c r="AS19" s="204"/>
      <c r="AT19" s="79">
        <f t="shared" si="30"/>
        <v>0</v>
      </c>
      <c r="AU19" s="79">
        <f>IFERROR(VLOOKUP(C19,STATUS!A:B,2,FALSE),0)</f>
        <v>0</v>
      </c>
      <c r="AV19" s="79">
        <f t="shared" si="31"/>
        <v>0</v>
      </c>
      <c r="AW19" s="79">
        <f t="shared" si="32"/>
        <v>0</v>
      </c>
      <c r="AX19" s="79">
        <f t="shared" si="33"/>
        <v>0</v>
      </c>
      <c r="AY19" s="15"/>
      <c r="AZ19" s="206"/>
      <c r="BA19" s="206"/>
      <c r="BB19" s="206"/>
      <c r="BC19" s="206"/>
      <c r="BD19" s="206"/>
      <c r="BE19" s="206"/>
      <c r="BF19" s="206"/>
      <c r="BG19" s="206"/>
      <c r="BH19" s="206"/>
      <c r="BI19" s="206"/>
      <c r="BJ19" s="206"/>
      <c r="BK19" s="206"/>
      <c r="BL19" s="108">
        <f t="shared" si="34"/>
        <v>0</v>
      </c>
      <c r="BM19" s="108">
        <f t="shared" si="35"/>
        <v>0</v>
      </c>
    </row>
    <row r="20" spans="1:65" x14ac:dyDescent="0.25">
      <c r="A20" s="3">
        <f t="shared" si="36"/>
        <v>15</v>
      </c>
      <c r="B20" s="186"/>
      <c r="C20" s="187"/>
      <c r="D20" s="186"/>
      <c r="E20" s="186"/>
      <c r="F20" s="157">
        <f t="shared" si="39"/>
        <v>0</v>
      </c>
      <c r="G20" s="189"/>
      <c r="H20" s="189"/>
      <c r="I20" s="79">
        <f t="shared" si="17"/>
        <v>0</v>
      </c>
      <c r="J20" s="190"/>
      <c r="K20" s="190"/>
      <c r="L20" s="79">
        <f t="shared" si="18"/>
        <v>0</v>
      </c>
      <c r="M20" s="191"/>
      <c r="N20" s="191"/>
      <c r="O20" s="79">
        <f t="shared" si="19"/>
        <v>0</v>
      </c>
      <c r="P20" s="192"/>
      <c r="Q20" s="192"/>
      <c r="R20" s="79">
        <f t="shared" si="20"/>
        <v>0</v>
      </c>
      <c r="S20" s="193"/>
      <c r="T20" s="193"/>
      <c r="U20" s="79">
        <f t="shared" si="21"/>
        <v>0</v>
      </c>
      <c r="V20" s="194"/>
      <c r="W20" s="194"/>
      <c r="X20" s="79">
        <f t="shared" si="22"/>
        <v>0</v>
      </c>
      <c r="Y20" s="195"/>
      <c r="Z20" s="195"/>
      <c r="AA20" s="79">
        <f t="shared" si="23"/>
        <v>0</v>
      </c>
      <c r="AB20" s="196"/>
      <c r="AC20" s="196"/>
      <c r="AD20" s="79">
        <f t="shared" si="24"/>
        <v>0</v>
      </c>
      <c r="AE20" s="197"/>
      <c r="AF20" s="197"/>
      <c r="AG20" s="79">
        <f t="shared" si="25"/>
        <v>0</v>
      </c>
      <c r="AH20" s="198"/>
      <c r="AI20" s="198"/>
      <c r="AJ20" s="79">
        <f t="shared" si="26"/>
        <v>0</v>
      </c>
      <c r="AK20" s="199"/>
      <c r="AL20" s="199"/>
      <c r="AM20" s="79">
        <f t="shared" si="27"/>
        <v>0</v>
      </c>
      <c r="AN20" s="200"/>
      <c r="AO20" s="200"/>
      <c r="AP20" s="79">
        <f t="shared" si="28"/>
        <v>0</v>
      </c>
      <c r="AQ20" s="79">
        <f t="shared" si="29"/>
        <v>0</v>
      </c>
      <c r="AR20" s="79">
        <f t="shared" si="14"/>
        <v>0</v>
      </c>
      <c r="AS20" s="204"/>
      <c r="AT20" s="79">
        <f t="shared" si="30"/>
        <v>0</v>
      </c>
      <c r="AU20" s="79">
        <f>IFERROR(VLOOKUP(C20,STATUS!A:B,2,FALSE),0)</f>
        <v>0</v>
      </c>
      <c r="AV20" s="79">
        <f t="shared" si="31"/>
        <v>0</v>
      </c>
      <c r="AW20" s="79">
        <f t="shared" si="32"/>
        <v>0</v>
      </c>
      <c r="AX20" s="79">
        <f t="shared" si="33"/>
        <v>0</v>
      </c>
      <c r="AY20" s="15"/>
      <c r="AZ20" s="206"/>
      <c r="BA20" s="206"/>
      <c r="BB20" s="206"/>
      <c r="BC20" s="206"/>
      <c r="BD20" s="206"/>
      <c r="BE20" s="206"/>
      <c r="BF20" s="206"/>
      <c r="BG20" s="206"/>
      <c r="BH20" s="206"/>
      <c r="BI20" s="206"/>
      <c r="BJ20" s="206"/>
      <c r="BK20" s="206"/>
      <c r="BL20" s="108">
        <f t="shared" si="34"/>
        <v>0</v>
      </c>
      <c r="BM20" s="108">
        <f t="shared" si="35"/>
        <v>0</v>
      </c>
    </row>
    <row r="21" spans="1:65" x14ac:dyDescent="0.25">
      <c r="A21" s="3">
        <f t="shared" si="36"/>
        <v>16</v>
      </c>
      <c r="B21" s="186"/>
      <c r="C21" s="187"/>
      <c r="D21" s="186"/>
      <c r="E21" s="186"/>
      <c r="F21" s="157">
        <f t="shared" si="39"/>
        <v>0</v>
      </c>
      <c r="G21" s="189"/>
      <c r="H21" s="189"/>
      <c r="I21" s="79">
        <f t="shared" si="17"/>
        <v>0</v>
      </c>
      <c r="J21" s="190"/>
      <c r="K21" s="190"/>
      <c r="L21" s="79">
        <f t="shared" si="18"/>
        <v>0</v>
      </c>
      <c r="M21" s="191"/>
      <c r="N21" s="191"/>
      <c r="O21" s="79">
        <f t="shared" si="19"/>
        <v>0</v>
      </c>
      <c r="P21" s="192"/>
      <c r="Q21" s="192"/>
      <c r="R21" s="79">
        <f t="shared" si="20"/>
        <v>0</v>
      </c>
      <c r="S21" s="193"/>
      <c r="T21" s="193"/>
      <c r="U21" s="79">
        <f t="shared" si="21"/>
        <v>0</v>
      </c>
      <c r="V21" s="194"/>
      <c r="W21" s="194"/>
      <c r="X21" s="79">
        <f t="shared" si="22"/>
        <v>0</v>
      </c>
      <c r="Y21" s="195"/>
      <c r="Z21" s="195"/>
      <c r="AA21" s="79">
        <f t="shared" si="23"/>
        <v>0</v>
      </c>
      <c r="AB21" s="196"/>
      <c r="AC21" s="196"/>
      <c r="AD21" s="79">
        <f t="shared" si="24"/>
        <v>0</v>
      </c>
      <c r="AE21" s="197"/>
      <c r="AF21" s="197"/>
      <c r="AG21" s="79">
        <f t="shared" si="25"/>
        <v>0</v>
      </c>
      <c r="AH21" s="198"/>
      <c r="AI21" s="198"/>
      <c r="AJ21" s="79">
        <f t="shared" si="26"/>
        <v>0</v>
      </c>
      <c r="AK21" s="199"/>
      <c r="AL21" s="199"/>
      <c r="AM21" s="79">
        <f t="shared" si="27"/>
        <v>0</v>
      </c>
      <c r="AN21" s="200"/>
      <c r="AO21" s="200"/>
      <c r="AP21" s="79">
        <f t="shared" si="28"/>
        <v>0</v>
      </c>
      <c r="AQ21" s="79">
        <f t="shared" si="29"/>
        <v>0</v>
      </c>
      <c r="AR21" s="79">
        <f t="shared" si="14"/>
        <v>0</v>
      </c>
      <c r="AS21" s="204"/>
      <c r="AT21" s="79">
        <f t="shared" si="30"/>
        <v>0</v>
      </c>
      <c r="AU21" s="79">
        <f>IFERROR(VLOOKUP(C21,STATUS!A:B,2,FALSE),0)</f>
        <v>0</v>
      </c>
      <c r="AV21" s="79">
        <f t="shared" si="31"/>
        <v>0</v>
      </c>
      <c r="AW21" s="79">
        <f t="shared" si="32"/>
        <v>0</v>
      </c>
      <c r="AX21" s="79">
        <f t="shared" si="33"/>
        <v>0</v>
      </c>
      <c r="AY21" s="15"/>
      <c r="AZ21" s="206"/>
      <c r="BA21" s="206"/>
      <c r="BB21" s="206"/>
      <c r="BC21" s="206"/>
      <c r="BD21" s="206"/>
      <c r="BE21" s="206"/>
      <c r="BF21" s="206"/>
      <c r="BG21" s="206"/>
      <c r="BH21" s="206"/>
      <c r="BI21" s="206"/>
      <c r="BJ21" s="206"/>
      <c r="BK21" s="206"/>
      <c r="BL21" s="108">
        <f t="shared" si="34"/>
        <v>0</v>
      </c>
      <c r="BM21" s="108">
        <f t="shared" si="35"/>
        <v>0</v>
      </c>
    </row>
    <row r="22" spans="1:65" x14ac:dyDescent="0.25">
      <c r="A22" s="3">
        <f t="shared" si="36"/>
        <v>17</v>
      </c>
      <c r="B22" s="186"/>
      <c r="C22" s="187"/>
      <c r="D22" s="186"/>
      <c r="E22" s="186"/>
      <c r="F22" s="157">
        <f t="shared" si="39"/>
        <v>0</v>
      </c>
      <c r="G22" s="189"/>
      <c r="H22" s="189"/>
      <c r="I22" s="79">
        <f t="shared" si="17"/>
        <v>0</v>
      </c>
      <c r="J22" s="190"/>
      <c r="K22" s="190"/>
      <c r="L22" s="79">
        <f t="shared" si="18"/>
        <v>0</v>
      </c>
      <c r="M22" s="191"/>
      <c r="N22" s="191"/>
      <c r="O22" s="79">
        <f t="shared" si="19"/>
        <v>0</v>
      </c>
      <c r="P22" s="192"/>
      <c r="Q22" s="192"/>
      <c r="R22" s="79">
        <f t="shared" si="20"/>
        <v>0</v>
      </c>
      <c r="S22" s="193"/>
      <c r="T22" s="193"/>
      <c r="U22" s="79">
        <f t="shared" si="21"/>
        <v>0</v>
      </c>
      <c r="V22" s="194"/>
      <c r="W22" s="194"/>
      <c r="X22" s="79">
        <f t="shared" si="22"/>
        <v>0</v>
      </c>
      <c r="Y22" s="195"/>
      <c r="Z22" s="195"/>
      <c r="AA22" s="79">
        <f t="shared" si="23"/>
        <v>0</v>
      </c>
      <c r="AB22" s="196"/>
      <c r="AC22" s="196"/>
      <c r="AD22" s="79">
        <f t="shared" si="24"/>
        <v>0</v>
      </c>
      <c r="AE22" s="197"/>
      <c r="AF22" s="197"/>
      <c r="AG22" s="79">
        <f t="shared" si="25"/>
        <v>0</v>
      </c>
      <c r="AH22" s="198"/>
      <c r="AI22" s="198"/>
      <c r="AJ22" s="79">
        <f t="shared" si="26"/>
        <v>0</v>
      </c>
      <c r="AK22" s="199"/>
      <c r="AL22" s="199"/>
      <c r="AM22" s="79">
        <f t="shared" si="27"/>
        <v>0</v>
      </c>
      <c r="AN22" s="200"/>
      <c r="AO22" s="200"/>
      <c r="AP22" s="79">
        <f t="shared" si="28"/>
        <v>0</v>
      </c>
      <c r="AQ22" s="79">
        <f t="shared" si="29"/>
        <v>0</v>
      </c>
      <c r="AR22" s="79">
        <f t="shared" si="14"/>
        <v>0</v>
      </c>
      <c r="AS22" s="204"/>
      <c r="AT22" s="79">
        <f t="shared" si="30"/>
        <v>0</v>
      </c>
      <c r="AU22" s="79">
        <f>IFERROR(VLOOKUP(C22,STATUS!A:B,2,FALSE),0)</f>
        <v>0</v>
      </c>
      <c r="AV22" s="79">
        <f t="shared" si="31"/>
        <v>0</v>
      </c>
      <c r="AW22" s="79">
        <f t="shared" si="32"/>
        <v>0</v>
      </c>
      <c r="AX22" s="79">
        <f t="shared" si="33"/>
        <v>0</v>
      </c>
      <c r="AY22" s="15"/>
      <c r="AZ22" s="206"/>
      <c r="BA22" s="206"/>
      <c r="BB22" s="206"/>
      <c r="BC22" s="206"/>
      <c r="BD22" s="206"/>
      <c r="BE22" s="206"/>
      <c r="BF22" s="206"/>
      <c r="BG22" s="206"/>
      <c r="BH22" s="206"/>
      <c r="BI22" s="206"/>
      <c r="BJ22" s="206"/>
      <c r="BK22" s="206"/>
      <c r="BL22" s="108">
        <f t="shared" si="34"/>
        <v>0</v>
      </c>
      <c r="BM22" s="108">
        <f t="shared" si="35"/>
        <v>0</v>
      </c>
    </row>
    <row r="23" spans="1:65" x14ac:dyDescent="0.25">
      <c r="A23" s="3">
        <f t="shared" si="36"/>
        <v>18</v>
      </c>
      <c r="B23" s="186"/>
      <c r="C23" s="187"/>
      <c r="D23" s="186"/>
      <c r="E23" s="186"/>
      <c r="F23" s="157">
        <f t="shared" si="39"/>
        <v>0</v>
      </c>
      <c r="G23" s="189"/>
      <c r="H23" s="189"/>
      <c r="I23" s="79">
        <f t="shared" si="17"/>
        <v>0</v>
      </c>
      <c r="J23" s="190"/>
      <c r="K23" s="190"/>
      <c r="L23" s="79">
        <f t="shared" si="18"/>
        <v>0</v>
      </c>
      <c r="M23" s="191"/>
      <c r="N23" s="191"/>
      <c r="O23" s="79">
        <f t="shared" si="19"/>
        <v>0</v>
      </c>
      <c r="P23" s="192"/>
      <c r="Q23" s="192"/>
      <c r="R23" s="79">
        <f t="shared" si="20"/>
        <v>0</v>
      </c>
      <c r="S23" s="193"/>
      <c r="T23" s="193"/>
      <c r="U23" s="79">
        <f t="shared" si="21"/>
        <v>0</v>
      </c>
      <c r="V23" s="194"/>
      <c r="W23" s="194"/>
      <c r="X23" s="79">
        <f t="shared" si="22"/>
        <v>0</v>
      </c>
      <c r="Y23" s="195"/>
      <c r="Z23" s="195"/>
      <c r="AA23" s="79">
        <f t="shared" si="23"/>
        <v>0</v>
      </c>
      <c r="AB23" s="196"/>
      <c r="AC23" s="196"/>
      <c r="AD23" s="79">
        <f t="shared" si="24"/>
        <v>0</v>
      </c>
      <c r="AE23" s="197"/>
      <c r="AF23" s="197"/>
      <c r="AG23" s="79">
        <f t="shared" si="25"/>
        <v>0</v>
      </c>
      <c r="AH23" s="198"/>
      <c r="AI23" s="198"/>
      <c r="AJ23" s="79">
        <f t="shared" si="26"/>
        <v>0</v>
      </c>
      <c r="AK23" s="199"/>
      <c r="AL23" s="199"/>
      <c r="AM23" s="79">
        <f t="shared" si="27"/>
        <v>0</v>
      </c>
      <c r="AN23" s="200"/>
      <c r="AO23" s="200"/>
      <c r="AP23" s="79">
        <f t="shared" si="28"/>
        <v>0</v>
      </c>
      <c r="AQ23" s="79">
        <f t="shared" si="29"/>
        <v>0</v>
      </c>
      <c r="AR23" s="79">
        <f t="shared" si="14"/>
        <v>0</v>
      </c>
      <c r="AS23" s="204"/>
      <c r="AT23" s="79">
        <f t="shared" si="30"/>
        <v>0</v>
      </c>
      <c r="AU23" s="79">
        <f>IFERROR(VLOOKUP(C23,STATUS!A:B,2,FALSE),0)</f>
        <v>0</v>
      </c>
      <c r="AV23" s="79">
        <f t="shared" si="31"/>
        <v>0</v>
      </c>
      <c r="AW23" s="79">
        <f t="shared" si="32"/>
        <v>0</v>
      </c>
      <c r="AX23" s="79">
        <f t="shared" si="33"/>
        <v>0</v>
      </c>
      <c r="AY23" s="15"/>
      <c r="AZ23" s="206"/>
      <c r="BA23" s="206"/>
      <c r="BB23" s="206"/>
      <c r="BC23" s="206"/>
      <c r="BD23" s="206"/>
      <c r="BE23" s="206"/>
      <c r="BF23" s="206"/>
      <c r="BG23" s="206"/>
      <c r="BH23" s="206"/>
      <c r="BI23" s="206"/>
      <c r="BJ23" s="206"/>
      <c r="BK23" s="206"/>
      <c r="BL23" s="108">
        <f t="shared" si="34"/>
        <v>0</v>
      </c>
      <c r="BM23" s="108">
        <f t="shared" si="35"/>
        <v>0</v>
      </c>
    </row>
    <row r="24" spans="1:65" x14ac:dyDescent="0.25">
      <c r="A24" s="3">
        <f t="shared" si="36"/>
        <v>19</v>
      </c>
      <c r="B24" s="186"/>
      <c r="C24" s="187"/>
      <c r="D24" s="186"/>
      <c r="E24" s="186"/>
      <c r="F24" s="157">
        <f t="shared" si="39"/>
        <v>0</v>
      </c>
      <c r="G24" s="189"/>
      <c r="H24" s="189"/>
      <c r="I24" s="79">
        <f t="shared" si="17"/>
        <v>0</v>
      </c>
      <c r="J24" s="190"/>
      <c r="K24" s="190"/>
      <c r="L24" s="79">
        <f t="shared" si="18"/>
        <v>0</v>
      </c>
      <c r="M24" s="191"/>
      <c r="N24" s="191"/>
      <c r="O24" s="79">
        <f t="shared" si="19"/>
        <v>0</v>
      </c>
      <c r="P24" s="192"/>
      <c r="Q24" s="192"/>
      <c r="R24" s="79">
        <f t="shared" si="20"/>
        <v>0</v>
      </c>
      <c r="S24" s="193"/>
      <c r="T24" s="193"/>
      <c r="U24" s="79">
        <f t="shared" si="21"/>
        <v>0</v>
      </c>
      <c r="V24" s="194"/>
      <c r="W24" s="194"/>
      <c r="X24" s="79">
        <f t="shared" si="22"/>
        <v>0</v>
      </c>
      <c r="Y24" s="195"/>
      <c r="Z24" s="195"/>
      <c r="AA24" s="79">
        <f t="shared" si="23"/>
        <v>0</v>
      </c>
      <c r="AB24" s="196"/>
      <c r="AC24" s="196"/>
      <c r="AD24" s="79">
        <f t="shared" si="24"/>
        <v>0</v>
      </c>
      <c r="AE24" s="197"/>
      <c r="AF24" s="197"/>
      <c r="AG24" s="79">
        <f t="shared" si="25"/>
        <v>0</v>
      </c>
      <c r="AH24" s="198"/>
      <c r="AI24" s="198"/>
      <c r="AJ24" s="79">
        <f t="shared" si="26"/>
        <v>0</v>
      </c>
      <c r="AK24" s="199"/>
      <c r="AL24" s="199"/>
      <c r="AM24" s="79">
        <f t="shared" si="27"/>
        <v>0</v>
      </c>
      <c r="AN24" s="200"/>
      <c r="AO24" s="200"/>
      <c r="AP24" s="79">
        <f t="shared" si="28"/>
        <v>0</v>
      </c>
      <c r="AQ24" s="79">
        <f t="shared" si="29"/>
        <v>0</v>
      </c>
      <c r="AR24" s="79">
        <f t="shared" si="14"/>
        <v>0</v>
      </c>
      <c r="AS24" s="204"/>
      <c r="AT24" s="79">
        <f t="shared" si="30"/>
        <v>0</v>
      </c>
      <c r="AU24" s="79">
        <f>IFERROR(VLOOKUP(C24,STATUS!A:B,2,FALSE),0)</f>
        <v>0</v>
      </c>
      <c r="AV24" s="79">
        <f t="shared" si="31"/>
        <v>0</v>
      </c>
      <c r="AW24" s="79">
        <f t="shared" si="32"/>
        <v>0</v>
      </c>
      <c r="AX24" s="79">
        <f t="shared" si="33"/>
        <v>0</v>
      </c>
      <c r="AY24" s="15"/>
      <c r="AZ24" s="206"/>
      <c r="BA24" s="206"/>
      <c r="BB24" s="206"/>
      <c r="BC24" s="206"/>
      <c r="BD24" s="206"/>
      <c r="BE24" s="206"/>
      <c r="BF24" s="206"/>
      <c r="BG24" s="206"/>
      <c r="BH24" s="206"/>
      <c r="BI24" s="206"/>
      <c r="BJ24" s="206"/>
      <c r="BK24" s="206"/>
      <c r="BL24" s="108">
        <f t="shared" si="34"/>
        <v>0</v>
      </c>
      <c r="BM24" s="108">
        <f t="shared" si="35"/>
        <v>0</v>
      </c>
    </row>
    <row r="25" spans="1:65" x14ac:dyDescent="0.25">
      <c r="A25" s="3">
        <f t="shared" si="36"/>
        <v>20</v>
      </c>
      <c r="B25" s="186"/>
      <c r="C25" s="187"/>
      <c r="D25" s="186"/>
      <c r="E25" s="186"/>
      <c r="F25" s="157">
        <f t="shared" si="39"/>
        <v>0</v>
      </c>
      <c r="G25" s="189"/>
      <c r="H25" s="189"/>
      <c r="I25" s="79">
        <f t="shared" si="17"/>
        <v>0</v>
      </c>
      <c r="J25" s="190"/>
      <c r="K25" s="190"/>
      <c r="L25" s="79">
        <f t="shared" si="18"/>
        <v>0</v>
      </c>
      <c r="M25" s="191"/>
      <c r="N25" s="191"/>
      <c r="O25" s="79">
        <f t="shared" si="19"/>
        <v>0</v>
      </c>
      <c r="P25" s="192"/>
      <c r="Q25" s="192"/>
      <c r="R25" s="79">
        <f t="shared" si="20"/>
        <v>0</v>
      </c>
      <c r="S25" s="193"/>
      <c r="T25" s="193"/>
      <c r="U25" s="79">
        <f t="shared" si="21"/>
        <v>0</v>
      </c>
      <c r="V25" s="194"/>
      <c r="W25" s="194"/>
      <c r="X25" s="79">
        <f t="shared" si="22"/>
        <v>0</v>
      </c>
      <c r="Y25" s="195"/>
      <c r="Z25" s="195"/>
      <c r="AA25" s="79">
        <f t="shared" si="23"/>
        <v>0</v>
      </c>
      <c r="AB25" s="196"/>
      <c r="AC25" s="196"/>
      <c r="AD25" s="79">
        <f t="shared" si="24"/>
        <v>0</v>
      </c>
      <c r="AE25" s="197"/>
      <c r="AF25" s="197"/>
      <c r="AG25" s="79">
        <f t="shared" si="25"/>
        <v>0</v>
      </c>
      <c r="AH25" s="198"/>
      <c r="AI25" s="198"/>
      <c r="AJ25" s="79">
        <f t="shared" si="26"/>
        <v>0</v>
      </c>
      <c r="AK25" s="199"/>
      <c r="AL25" s="199"/>
      <c r="AM25" s="79">
        <f t="shared" si="27"/>
        <v>0</v>
      </c>
      <c r="AN25" s="200"/>
      <c r="AO25" s="200"/>
      <c r="AP25" s="79">
        <f t="shared" si="28"/>
        <v>0</v>
      </c>
      <c r="AQ25" s="79">
        <f t="shared" si="29"/>
        <v>0</v>
      </c>
      <c r="AR25" s="79">
        <f t="shared" si="14"/>
        <v>0</v>
      </c>
      <c r="AS25" s="204"/>
      <c r="AT25" s="79">
        <f t="shared" si="30"/>
        <v>0</v>
      </c>
      <c r="AU25" s="79">
        <f>IFERROR(VLOOKUP(C25,STATUS!A:B,2,FALSE),0)</f>
        <v>0</v>
      </c>
      <c r="AV25" s="79">
        <f t="shared" si="31"/>
        <v>0</v>
      </c>
      <c r="AW25" s="79">
        <f t="shared" si="32"/>
        <v>0</v>
      </c>
      <c r="AX25" s="79">
        <f t="shared" si="33"/>
        <v>0</v>
      </c>
      <c r="AY25" s="15"/>
      <c r="AZ25" s="206"/>
      <c r="BA25" s="206"/>
      <c r="BB25" s="206"/>
      <c r="BC25" s="206"/>
      <c r="BD25" s="206"/>
      <c r="BE25" s="206"/>
      <c r="BF25" s="206"/>
      <c r="BG25" s="206"/>
      <c r="BH25" s="206"/>
      <c r="BI25" s="206"/>
      <c r="BJ25" s="206"/>
      <c r="BK25" s="206"/>
      <c r="BL25" s="108">
        <f t="shared" si="34"/>
        <v>0</v>
      </c>
      <c r="BM25" s="108">
        <f t="shared" si="35"/>
        <v>0</v>
      </c>
    </row>
    <row r="26" spans="1:65" x14ac:dyDescent="0.25">
      <c r="A26" s="3">
        <f t="shared" si="36"/>
        <v>21</v>
      </c>
      <c r="B26" s="186"/>
      <c r="C26" s="187"/>
      <c r="D26" s="186"/>
      <c r="E26" s="186"/>
      <c r="F26" s="157">
        <f t="shared" si="39"/>
        <v>0</v>
      </c>
      <c r="G26" s="189"/>
      <c r="H26" s="189"/>
      <c r="I26" s="79">
        <f t="shared" si="17"/>
        <v>0</v>
      </c>
      <c r="J26" s="190"/>
      <c r="K26" s="190"/>
      <c r="L26" s="79">
        <f t="shared" si="18"/>
        <v>0</v>
      </c>
      <c r="M26" s="191"/>
      <c r="N26" s="191"/>
      <c r="O26" s="79">
        <f t="shared" si="19"/>
        <v>0</v>
      </c>
      <c r="P26" s="192"/>
      <c r="Q26" s="192"/>
      <c r="R26" s="79">
        <f t="shared" si="20"/>
        <v>0</v>
      </c>
      <c r="S26" s="193"/>
      <c r="T26" s="193"/>
      <c r="U26" s="79">
        <f t="shared" si="21"/>
        <v>0</v>
      </c>
      <c r="V26" s="194"/>
      <c r="W26" s="194"/>
      <c r="X26" s="79">
        <f t="shared" si="22"/>
        <v>0</v>
      </c>
      <c r="Y26" s="195"/>
      <c r="Z26" s="195"/>
      <c r="AA26" s="79">
        <f t="shared" si="23"/>
        <v>0</v>
      </c>
      <c r="AB26" s="196"/>
      <c r="AC26" s="196"/>
      <c r="AD26" s="79">
        <f t="shared" si="24"/>
        <v>0</v>
      </c>
      <c r="AE26" s="197"/>
      <c r="AF26" s="197"/>
      <c r="AG26" s="79">
        <f t="shared" si="25"/>
        <v>0</v>
      </c>
      <c r="AH26" s="198"/>
      <c r="AI26" s="198"/>
      <c r="AJ26" s="79">
        <f t="shared" si="26"/>
        <v>0</v>
      </c>
      <c r="AK26" s="199"/>
      <c r="AL26" s="199"/>
      <c r="AM26" s="79">
        <f t="shared" si="27"/>
        <v>0</v>
      </c>
      <c r="AN26" s="200"/>
      <c r="AO26" s="200"/>
      <c r="AP26" s="79">
        <f t="shared" si="28"/>
        <v>0</v>
      </c>
      <c r="AQ26" s="79">
        <f t="shared" si="29"/>
        <v>0</v>
      </c>
      <c r="AR26" s="79">
        <f t="shared" si="14"/>
        <v>0</v>
      </c>
      <c r="AS26" s="204"/>
      <c r="AT26" s="79">
        <f t="shared" si="30"/>
        <v>0</v>
      </c>
      <c r="AU26" s="79">
        <f>IFERROR(VLOOKUP(C26,STATUS!A:B,2,FALSE),0)</f>
        <v>0</v>
      </c>
      <c r="AV26" s="79">
        <f t="shared" si="31"/>
        <v>0</v>
      </c>
      <c r="AW26" s="79">
        <f t="shared" si="32"/>
        <v>0</v>
      </c>
      <c r="AX26" s="79">
        <f t="shared" si="33"/>
        <v>0</v>
      </c>
      <c r="AY26" s="15"/>
      <c r="AZ26" s="206"/>
      <c r="BA26" s="206"/>
      <c r="BB26" s="206"/>
      <c r="BC26" s="206"/>
      <c r="BD26" s="206"/>
      <c r="BE26" s="206"/>
      <c r="BF26" s="206"/>
      <c r="BG26" s="206"/>
      <c r="BH26" s="206"/>
      <c r="BI26" s="206"/>
      <c r="BJ26" s="206"/>
      <c r="BK26" s="206"/>
      <c r="BL26" s="108">
        <f t="shared" si="34"/>
        <v>0</v>
      </c>
      <c r="BM26" s="108">
        <f t="shared" si="35"/>
        <v>0</v>
      </c>
    </row>
    <row r="27" spans="1:65" x14ac:dyDescent="0.25">
      <c r="A27" s="3">
        <f t="shared" si="36"/>
        <v>22</v>
      </c>
      <c r="B27" s="186"/>
      <c r="C27" s="187"/>
      <c r="D27" s="186"/>
      <c r="E27" s="186"/>
      <c r="F27" s="157">
        <f t="shared" si="39"/>
        <v>0</v>
      </c>
      <c r="G27" s="189"/>
      <c r="H27" s="189"/>
      <c r="I27" s="79">
        <f t="shared" si="17"/>
        <v>0</v>
      </c>
      <c r="J27" s="190"/>
      <c r="K27" s="190"/>
      <c r="L27" s="79">
        <f t="shared" si="18"/>
        <v>0</v>
      </c>
      <c r="M27" s="191"/>
      <c r="N27" s="191"/>
      <c r="O27" s="79">
        <f t="shared" si="19"/>
        <v>0</v>
      </c>
      <c r="P27" s="192"/>
      <c r="Q27" s="192"/>
      <c r="R27" s="79">
        <f t="shared" si="20"/>
        <v>0</v>
      </c>
      <c r="S27" s="193"/>
      <c r="T27" s="193"/>
      <c r="U27" s="79">
        <f t="shared" si="21"/>
        <v>0</v>
      </c>
      <c r="V27" s="194"/>
      <c r="W27" s="194"/>
      <c r="X27" s="79">
        <f t="shared" si="22"/>
        <v>0</v>
      </c>
      <c r="Y27" s="195"/>
      <c r="Z27" s="195"/>
      <c r="AA27" s="79">
        <f t="shared" si="23"/>
        <v>0</v>
      </c>
      <c r="AB27" s="196"/>
      <c r="AC27" s="196"/>
      <c r="AD27" s="79">
        <f t="shared" si="24"/>
        <v>0</v>
      </c>
      <c r="AE27" s="197"/>
      <c r="AF27" s="197"/>
      <c r="AG27" s="79">
        <f t="shared" si="25"/>
        <v>0</v>
      </c>
      <c r="AH27" s="198"/>
      <c r="AI27" s="198"/>
      <c r="AJ27" s="79">
        <f t="shared" si="26"/>
        <v>0</v>
      </c>
      <c r="AK27" s="199"/>
      <c r="AL27" s="199"/>
      <c r="AM27" s="79">
        <f t="shared" si="27"/>
        <v>0</v>
      </c>
      <c r="AN27" s="200"/>
      <c r="AO27" s="200"/>
      <c r="AP27" s="79">
        <f t="shared" si="28"/>
        <v>0</v>
      </c>
      <c r="AQ27" s="79">
        <f t="shared" si="29"/>
        <v>0</v>
      </c>
      <c r="AR27" s="79">
        <f t="shared" si="14"/>
        <v>0</v>
      </c>
      <c r="AS27" s="204"/>
      <c r="AT27" s="79">
        <f t="shared" si="30"/>
        <v>0</v>
      </c>
      <c r="AU27" s="79">
        <f>IFERROR(VLOOKUP(C27,STATUS!A:B,2,FALSE),0)</f>
        <v>0</v>
      </c>
      <c r="AV27" s="79">
        <f t="shared" si="31"/>
        <v>0</v>
      </c>
      <c r="AW27" s="79">
        <f t="shared" si="32"/>
        <v>0</v>
      </c>
      <c r="AX27" s="79">
        <f t="shared" si="33"/>
        <v>0</v>
      </c>
      <c r="AY27" s="15"/>
      <c r="AZ27" s="206"/>
      <c r="BA27" s="206"/>
      <c r="BB27" s="206"/>
      <c r="BC27" s="206"/>
      <c r="BD27" s="206"/>
      <c r="BE27" s="206"/>
      <c r="BF27" s="206"/>
      <c r="BG27" s="206"/>
      <c r="BH27" s="206"/>
      <c r="BI27" s="206"/>
      <c r="BJ27" s="206"/>
      <c r="BK27" s="206"/>
      <c r="BL27" s="108">
        <f t="shared" si="34"/>
        <v>0</v>
      </c>
      <c r="BM27" s="108">
        <f t="shared" si="35"/>
        <v>0</v>
      </c>
    </row>
    <row r="28" spans="1:65" x14ac:dyDescent="0.25">
      <c r="A28" s="3">
        <f t="shared" si="36"/>
        <v>23</v>
      </c>
      <c r="B28" s="186"/>
      <c r="C28" s="187"/>
      <c r="D28" s="186"/>
      <c r="E28" s="186"/>
      <c r="F28" s="157">
        <f t="shared" si="39"/>
        <v>0</v>
      </c>
      <c r="G28" s="189"/>
      <c r="H28" s="189"/>
      <c r="I28" s="79">
        <f t="shared" si="17"/>
        <v>0</v>
      </c>
      <c r="J28" s="190"/>
      <c r="K28" s="190"/>
      <c r="L28" s="79">
        <f t="shared" si="18"/>
        <v>0</v>
      </c>
      <c r="M28" s="191"/>
      <c r="N28" s="191"/>
      <c r="O28" s="79">
        <f t="shared" si="19"/>
        <v>0</v>
      </c>
      <c r="P28" s="192"/>
      <c r="Q28" s="192"/>
      <c r="R28" s="79">
        <f t="shared" si="20"/>
        <v>0</v>
      </c>
      <c r="S28" s="193"/>
      <c r="T28" s="193"/>
      <c r="U28" s="79">
        <f t="shared" si="21"/>
        <v>0</v>
      </c>
      <c r="V28" s="194"/>
      <c r="W28" s="194"/>
      <c r="X28" s="79">
        <f t="shared" si="22"/>
        <v>0</v>
      </c>
      <c r="Y28" s="195"/>
      <c r="Z28" s="195"/>
      <c r="AA28" s="79">
        <f t="shared" si="23"/>
        <v>0</v>
      </c>
      <c r="AB28" s="196"/>
      <c r="AC28" s="196"/>
      <c r="AD28" s="79">
        <f t="shared" si="24"/>
        <v>0</v>
      </c>
      <c r="AE28" s="197"/>
      <c r="AF28" s="197"/>
      <c r="AG28" s="79">
        <f t="shared" si="25"/>
        <v>0</v>
      </c>
      <c r="AH28" s="198"/>
      <c r="AI28" s="198"/>
      <c r="AJ28" s="79">
        <f t="shared" si="26"/>
        <v>0</v>
      </c>
      <c r="AK28" s="199"/>
      <c r="AL28" s="199"/>
      <c r="AM28" s="79">
        <f t="shared" si="27"/>
        <v>0</v>
      </c>
      <c r="AN28" s="200"/>
      <c r="AO28" s="200"/>
      <c r="AP28" s="79">
        <f t="shared" si="28"/>
        <v>0</v>
      </c>
      <c r="AQ28" s="79">
        <f t="shared" si="29"/>
        <v>0</v>
      </c>
      <c r="AR28" s="79">
        <f t="shared" si="14"/>
        <v>0</v>
      </c>
      <c r="AS28" s="204"/>
      <c r="AT28" s="79">
        <f t="shared" si="30"/>
        <v>0</v>
      </c>
      <c r="AU28" s="79">
        <f>IFERROR(VLOOKUP(C28,STATUS!A:B,2,FALSE),0)</f>
        <v>0</v>
      </c>
      <c r="AV28" s="79">
        <f t="shared" si="31"/>
        <v>0</v>
      </c>
      <c r="AW28" s="79">
        <f t="shared" si="32"/>
        <v>0</v>
      </c>
      <c r="AX28" s="79">
        <f t="shared" si="33"/>
        <v>0</v>
      </c>
      <c r="AY28" s="15"/>
      <c r="AZ28" s="206"/>
      <c r="BA28" s="206"/>
      <c r="BB28" s="206"/>
      <c r="BC28" s="206"/>
      <c r="BD28" s="206"/>
      <c r="BE28" s="206"/>
      <c r="BF28" s="206"/>
      <c r="BG28" s="206"/>
      <c r="BH28" s="206"/>
      <c r="BI28" s="206"/>
      <c r="BJ28" s="206"/>
      <c r="BK28" s="206"/>
      <c r="BL28" s="108">
        <f t="shared" si="34"/>
        <v>0</v>
      </c>
      <c r="BM28" s="108">
        <f t="shared" si="35"/>
        <v>0</v>
      </c>
    </row>
    <row r="29" spans="1:65" x14ac:dyDescent="0.25">
      <c r="A29" s="3">
        <f t="shared" si="36"/>
        <v>24</v>
      </c>
      <c r="B29" s="186"/>
      <c r="C29" s="187"/>
      <c r="D29" s="186"/>
      <c r="E29" s="186"/>
      <c r="F29" s="157">
        <f t="shared" si="39"/>
        <v>0</v>
      </c>
      <c r="G29" s="189"/>
      <c r="H29" s="189"/>
      <c r="I29" s="79">
        <f t="shared" si="17"/>
        <v>0</v>
      </c>
      <c r="J29" s="190"/>
      <c r="K29" s="190"/>
      <c r="L29" s="79">
        <f t="shared" si="18"/>
        <v>0</v>
      </c>
      <c r="M29" s="191"/>
      <c r="N29" s="191"/>
      <c r="O29" s="79">
        <f t="shared" si="19"/>
        <v>0</v>
      </c>
      <c r="P29" s="192"/>
      <c r="Q29" s="192"/>
      <c r="R29" s="79">
        <f t="shared" si="20"/>
        <v>0</v>
      </c>
      <c r="S29" s="193"/>
      <c r="T29" s="193"/>
      <c r="U29" s="79">
        <f t="shared" si="21"/>
        <v>0</v>
      </c>
      <c r="V29" s="194"/>
      <c r="W29" s="194"/>
      <c r="X29" s="79">
        <f t="shared" si="22"/>
        <v>0</v>
      </c>
      <c r="Y29" s="195"/>
      <c r="Z29" s="195"/>
      <c r="AA29" s="79">
        <f t="shared" si="23"/>
        <v>0</v>
      </c>
      <c r="AB29" s="196"/>
      <c r="AC29" s="196"/>
      <c r="AD29" s="79">
        <f t="shared" si="24"/>
        <v>0</v>
      </c>
      <c r="AE29" s="197"/>
      <c r="AF29" s="197"/>
      <c r="AG29" s="79">
        <f t="shared" si="25"/>
        <v>0</v>
      </c>
      <c r="AH29" s="198"/>
      <c r="AI29" s="198"/>
      <c r="AJ29" s="79">
        <f t="shared" si="26"/>
        <v>0</v>
      </c>
      <c r="AK29" s="199"/>
      <c r="AL29" s="199"/>
      <c r="AM29" s="79">
        <f t="shared" si="27"/>
        <v>0</v>
      </c>
      <c r="AN29" s="200"/>
      <c r="AO29" s="200"/>
      <c r="AP29" s="79">
        <f t="shared" si="28"/>
        <v>0</v>
      </c>
      <c r="AQ29" s="79">
        <f t="shared" si="29"/>
        <v>0</v>
      </c>
      <c r="AR29" s="79">
        <f t="shared" si="14"/>
        <v>0</v>
      </c>
      <c r="AS29" s="204"/>
      <c r="AT29" s="79">
        <f t="shared" si="30"/>
        <v>0</v>
      </c>
      <c r="AU29" s="79">
        <f>IFERROR(VLOOKUP(C29,STATUS!A:B,2,FALSE),0)</f>
        <v>0</v>
      </c>
      <c r="AV29" s="79">
        <f t="shared" si="31"/>
        <v>0</v>
      </c>
      <c r="AW29" s="79">
        <f t="shared" si="32"/>
        <v>0</v>
      </c>
      <c r="AX29" s="79">
        <f t="shared" si="33"/>
        <v>0</v>
      </c>
      <c r="AY29" s="15"/>
      <c r="AZ29" s="206"/>
      <c r="BA29" s="206"/>
      <c r="BB29" s="206"/>
      <c r="BC29" s="206"/>
      <c r="BD29" s="206"/>
      <c r="BE29" s="206"/>
      <c r="BF29" s="206"/>
      <c r="BG29" s="206"/>
      <c r="BH29" s="206"/>
      <c r="BI29" s="206"/>
      <c r="BJ29" s="206"/>
      <c r="BK29" s="206"/>
      <c r="BL29" s="108">
        <f t="shared" si="34"/>
        <v>0</v>
      </c>
      <c r="BM29" s="108">
        <f t="shared" si="35"/>
        <v>0</v>
      </c>
    </row>
    <row r="30" spans="1:65" x14ac:dyDescent="0.25">
      <c r="A30" s="3">
        <f t="shared" si="36"/>
        <v>25</v>
      </c>
      <c r="B30" s="186"/>
      <c r="C30" s="187"/>
      <c r="D30" s="186"/>
      <c r="E30" s="186"/>
      <c r="F30" s="157">
        <f t="shared" si="39"/>
        <v>0</v>
      </c>
      <c r="G30" s="189"/>
      <c r="H30" s="189"/>
      <c r="I30" s="79">
        <f t="shared" si="17"/>
        <v>0</v>
      </c>
      <c r="J30" s="190"/>
      <c r="K30" s="190"/>
      <c r="L30" s="79">
        <f t="shared" si="18"/>
        <v>0</v>
      </c>
      <c r="M30" s="191"/>
      <c r="N30" s="191"/>
      <c r="O30" s="79">
        <f t="shared" si="19"/>
        <v>0</v>
      </c>
      <c r="P30" s="192"/>
      <c r="Q30" s="192"/>
      <c r="R30" s="79">
        <f t="shared" si="20"/>
        <v>0</v>
      </c>
      <c r="S30" s="193"/>
      <c r="T30" s="193"/>
      <c r="U30" s="79">
        <f t="shared" si="21"/>
        <v>0</v>
      </c>
      <c r="V30" s="194"/>
      <c r="W30" s="194"/>
      <c r="X30" s="79">
        <f t="shared" si="22"/>
        <v>0</v>
      </c>
      <c r="Y30" s="195"/>
      <c r="Z30" s="195"/>
      <c r="AA30" s="79">
        <f t="shared" si="23"/>
        <v>0</v>
      </c>
      <c r="AB30" s="196"/>
      <c r="AC30" s="196"/>
      <c r="AD30" s="79">
        <f t="shared" si="24"/>
        <v>0</v>
      </c>
      <c r="AE30" s="197"/>
      <c r="AF30" s="197"/>
      <c r="AG30" s="79">
        <f t="shared" si="25"/>
        <v>0</v>
      </c>
      <c r="AH30" s="198"/>
      <c r="AI30" s="198"/>
      <c r="AJ30" s="79">
        <f t="shared" si="26"/>
        <v>0</v>
      </c>
      <c r="AK30" s="199"/>
      <c r="AL30" s="199"/>
      <c r="AM30" s="79">
        <f t="shared" si="27"/>
        <v>0</v>
      </c>
      <c r="AN30" s="200"/>
      <c r="AO30" s="200"/>
      <c r="AP30" s="79">
        <f t="shared" si="28"/>
        <v>0</v>
      </c>
      <c r="AQ30" s="79">
        <f t="shared" si="29"/>
        <v>0</v>
      </c>
      <c r="AR30" s="79">
        <f t="shared" si="14"/>
        <v>0</v>
      </c>
      <c r="AS30" s="204"/>
      <c r="AT30" s="79">
        <f t="shared" si="30"/>
        <v>0</v>
      </c>
      <c r="AU30" s="79">
        <f>IFERROR(VLOOKUP(C30,STATUS!A:B,2,FALSE),0)</f>
        <v>0</v>
      </c>
      <c r="AV30" s="79">
        <f t="shared" si="31"/>
        <v>0</v>
      </c>
      <c r="AW30" s="79">
        <f t="shared" si="32"/>
        <v>0</v>
      </c>
      <c r="AX30" s="79">
        <f t="shared" si="33"/>
        <v>0</v>
      </c>
      <c r="AY30" s="15"/>
      <c r="AZ30" s="206"/>
      <c r="BA30" s="206"/>
      <c r="BB30" s="206"/>
      <c r="BC30" s="206"/>
      <c r="BD30" s="206"/>
      <c r="BE30" s="206"/>
      <c r="BF30" s="206"/>
      <c r="BG30" s="206"/>
      <c r="BH30" s="206"/>
      <c r="BI30" s="206"/>
      <c r="BJ30" s="206"/>
      <c r="BK30" s="206"/>
      <c r="BL30" s="108">
        <f t="shared" si="34"/>
        <v>0</v>
      </c>
      <c r="BM30" s="108">
        <f t="shared" si="35"/>
        <v>0</v>
      </c>
    </row>
    <row r="31" spans="1:65" x14ac:dyDescent="0.25">
      <c r="A31" s="3">
        <f t="shared" si="36"/>
        <v>26</v>
      </c>
      <c r="B31" s="186"/>
      <c r="C31" s="187"/>
      <c r="D31" s="186"/>
      <c r="E31" s="186"/>
      <c r="F31" s="157">
        <f t="shared" si="39"/>
        <v>0</v>
      </c>
      <c r="G31" s="189"/>
      <c r="H31" s="189"/>
      <c r="I31" s="79">
        <f t="shared" si="17"/>
        <v>0</v>
      </c>
      <c r="J31" s="190"/>
      <c r="K31" s="190"/>
      <c r="L31" s="79">
        <f t="shared" si="18"/>
        <v>0</v>
      </c>
      <c r="M31" s="191"/>
      <c r="N31" s="191"/>
      <c r="O31" s="79">
        <f t="shared" si="19"/>
        <v>0</v>
      </c>
      <c r="P31" s="192"/>
      <c r="Q31" s="192"/>
      <c r="R31" s="79">
        <f t="shared" si="20"/>
        <v>0</v>
      </c>
      <c r="S31" s="193"/>
      <c r="T31" s="193"/>
      <c r="U31" s="79">
        <f t="shared" si="21"/>
        <v>0</v>
      </c>
      <c r="V31" s="194"/>
      <c r="W31" s="194"/>
      <c r="X31" s="79">
        <f t="shared" si="22"/>
        <v>0</v>
      </c>
      <c r="Y31" s="195"/>
      <c r="Z31" s="195"/>
      <c r="AA31" s="79">
        <f t="shared" si="23"/>
        <v>0</v>
      </c>
      <c r="AB31" s="196"/>
      <c r="AC31" s="196"/>
      <c r="AD31" s="79">
        <f t="shared" si="24"/>
        <v>0</v>
      </c>
      <c r="AE31" s="197"/>
      <c r="AF31" s="197"/>
      <c r="AG31" s="79">
        <f t="shared" si="25"/>
        <v>0</v>
      </c>
      <c r="AH31" s="198"/>
      <c r="AI31" s="198"/>
      <c r="AJ31" s="79">
        <f t="shared" si="26"/>
        <v>0</v>
      </c>
      <c r="AK31" s="199"/>
      <c r="AL31" s="199"/>
      <c r="AM31" s="79">
        <f t="shared" si="27"/>
        <v>0</v>
      </c>
      <c r="AN31" s="200"/>
      <c r="AO31" s="200"/>
      <c r="AP31" s="79">
        <f t="shared" si="28"/>
        <v>0</v>
      </c>
      <c r="AQ31" s="79">
        <f t="shared" si="29"/>
        <v>0</v>
      </c>
      <c r="AR31" s="79">
        <f t="shared" si="14"/>
        <v>0</v>
      </c>
      <c r="AS31" s="204"/>
      <c r="AT31" s="79">
        <f t="shared" si="30"/>
        <v>0</v>
      </c>
      <c r="AU31" s="79">
        <f>IFERROR(VLOOKUP(C31,STATUS!A:B,2,FALSE),0)</f>
        <v>0</v>
      </c>
      <c r="AV31" s="79">
        <f t="shared" si="31"/>
        <v>0</v>
      </c>
      <c r="AW31" s="79">
        <f t="shared" si="32"/>
        <v>0</v>
      </c>
      <c r="AX31" s="79">
        <f t="shared" si="33"/>
        <v>0</v>
      </c>
      <c r="AY31" s="15"/>
      <c r="AZ31" s="206"/>
      <c r="BA31" s="206"/>
      <c r="BB31" s="206"/>
      <c r="BC31" s="206"/>
      <c r="BD31" s="206"/>
      <c r="BE31" s="206"/>
      <c r="BF31" s="206"/>
      <c r="BG31" s="206"/>
      <c r="BH31" s="206"/>
      <c r="BI31" s="206"/>
      <c r="BJ31" s="206"/>
      <c r="BK31" s="206"/>
      <c r="BL31" s="108">
        <f t="shared" si="34"/>
        <v>0</v>
      </c>
      <c r="BM31" s="108">
        <f t="shared" si="35"/>
        <v>0</v>
      </c>
    </row>
    <row r="32" spans="1:65" x14ac:dyDescent="0.25">
      <c r="A32" s="3">
        <f t="shared" si="36"/>
        <v>27</v>
      </c>
      <c r="B32" s="186"/>
      <c r="C32" s="187"/>
      <c r="D32" s="186"/>
      <c r="E32" s="186"/>
      <c r="F32" s="157">
        <f t="shared" si="39"/>
        <v>0</v>
      </c>
      <c r="G32" s="189"/>
      <c r="H32" s="189"/>
      <c r="I32" s="79">
        <f t="shared" si="17"/>
        <v>0</v>
      </c>
      <c r="J32" s="190"/>
      <c r="K32" s="190"/>
      <c r="L32" s="79">
        <f t="shared" si="18"/>
        <v>0</v>
      </c>
      <c r="M32" s="191"/>
      <c r="N32" s="191"/>
      <c r="O32" s="79">
        <f t="shared" si="19"/>
        <v>0</v>
      </c>
      <c r="P32" s="192"/>
      <c r="Q32" s="192"/>
      <c r="R32" s="79">
        <f t="shared" si="20"/>
        <v>0</v>
      </c>
      <c r="S32" s="193"/>
      <c r="T32" s="193"/>
      <c r="U32" s="79">
        <f t="shared" si="21"/>
        <v>0</v>
      </c>
      <c r="V32" s="194"/>
      <c r="W32" s="194"/>
      <c r="X32" s="79">
        <f t="shared" si="22"/>
        <v>0</v>
      </c>
      <c r="Y32" s="195"/>
      <c r="Z32" s="195"/>
      <c r="AA32" s="79">
        <f t="shared" si="23"/>
        <v>0</v>
      </c>
      <c r="AB32" s="196"/>
      <c r="AC32" s="196"/>
      <c r="AD32" s="79">
        <f t="shared" si="24"/>
        <v>0</v>
      </c>
      <c r="AE32" s="197"/>
      <c r="AF32" s="197"/>
      <c r="AG32" s="79">
        <f t="shared" si="25"/>
        <v>0</v>
      </c>
      <c r="AH32" s="198"/>
      <c r="AI32" s="198"/>
      <c r="AJ32" s="79">
        <f t="shared" si="26"/>
        <v>0</v>
      </c>
      <c r="AK32" s="199"/>
      <c r="AL32" s="199"/>
      <c r="AM32" s="79">
        <f t="shared" si="27"/>
        <v>0</v>
      </c>
      <c r="AN32" s="200"/>
      <c r="AO32" s="200"/>
      <c r="AP32" s="79">
        <f t="shared" si="28"/>
        <v>0</v>
      </c>
      <c r="AQ32" s="79">
        <f t="shared" si="29"/>
        <v>0</v>
      </c>
      <c r="AR32" s="79">
        <f t="shared" si="14"/>
        <v>0</v>
      </c>
      <c r="AS32" s="204"/>
      <c r="AT32" s="79">
        <f t="shared" si="30"/>
        <v>0</v>
      </c>
      <c r="AU32" s="79">
        <f>IFERROR(VLOOKUP(C32,STATUS!A:B,2,FALSE),0)</f>
        <v>0</v>
      </c>
      <c r="AV32" s="79">
        <f t="shared" si="31"/>
        <v>0</v>
      </c>
      <c r="AW32" s="79">
        <f t="shared" si="32"/>
        <v>0</v>
      </c>
      <c r="AX32" s="79">
        <f t="shared" si="33"/>
        <v>0</v>
      </c>
      <c r="AY32" s="15"/>
      <c r="AZ32" s="206"/>
      <c r="BA32" s="206"/>
      <c r="BB32" s="206"/>
      <c r="BC32" s="206"/>
      <c r="BD32" s="206"/>
      <c r="BE32" s="206"/>
      <c r="BF32" s="206"/>
      <c r="BG32" s="206"/>
      <c r="BH32" s="206"/>
      <c r="BI32" s="206"/>
      <c r="BJ32" s="206"/>
      <c r="BK32" s="206"/>
      <c r="BL32" s="108">
        <f t="shared" si="34"/>
        <v>0</v>
      </c>
      <c r="BM32" s="108">
        <f t="shared" si="35"/>
        <v>0</v>
      </c>
    </row>
    <row r="33" spans="1:65" x14ac:dyDescent="0.25">
      <c r="A33" s="3">
        <f t="shared" si="36"/>
        <v>28</v>
      </c>
      <c r="B33" s="186"/>
      <c r="C33" s="187"/>
      <c r="D33" s="186"/>
      <c r="E33" s="186"/>
      <c r="F33" s="157">
        <f t="shared" si="39"/>
        <v>0</v>
      </c>
      <c r="G33" s="189"/>
      <c r="H33" s="189"/>
      <c r="I33" s="79">
        <f t="shared" si="17"/>
        <v>0</v>
      </c>
      <c r="J33" s="190"/>
      <c r="K33" s="190"/>
      <c r="L33" s="79">
        <f t="shared" si="18"/>
        <v>0</v>
      </c>
      <c r="M33" s="191"/>
      <c r="N33" s="191"/>
      <c r="O33" s="79">
        <f t="shared" si="19"/>
        <v>0</v>
      </c>
      <c r="P33" s="192"/>
      <c r="Q33" s="192"/>
      <c r="R33" s="79">
        <f t="shared" si="20"/>
        <v>0</v>
      </c>
      <c r="S33" s="193"/>
      <c r="T33" s="193"/>
      <c r="U33" s="79">
        <f t="shared" si="21"/>
        <v>0</v>
      </c>
      <c r="V33" s="194"/>
      <c r="W33" s="194"/>
      <c r="X33" s="79">
        <f t="shared" si="22"/>
        <v>0</v>
      </c>
      <c r="Y33" s="195"/>
      <c r="Z33" s="195"/>
      <c r="AA33" s="79">
        <f t="shared" si="23"/>
        <v>0</v>
      </c>
      <c r="AB33" s="196"/>
      <c r="AC33" s="196"/>
      <c r="AD33" s="79">
        <f t="shared" si="24"/>
        <v>0</v>
      </c>
      <c r="AE33" s="197"/>
      <c r="AF33" s="197"/>
      <c r="AG33" s="79">
        <f t="shared" si="25"/>
        <v>0</v>
      </c>
      <c r="AH33" s="198"/>
      <c r="AI33" s="198"/>
      <c r="AJ33" s="79">
        <f t="shared" si="26"/>
        <v>0</v>
      </c>
      <c r="AK33" s="199"/>
      <c r="AL33" s="199"/>
      <c r="AM33" s="79">
        <f t="shared" si="27"/>
        <v>0</v>
      </c>
      <c r="AN33" s="200"/>
      <c r="AO33" s="200"/>
      <c r="AP33" s="79">
        <f t="shared" si="28"/>
        <v>0</v>
      </c>
      <c r="AQ33" s="79">
        <f t="shared" si="29"/>
        <v>0</v>
      </c>
      <c r="AR33" s="79">
        <f t="shared" si="14"/>
        <v>0</v>
      </c>
      <c r="AS33" s="204"/>
      <c r="AT33" s="79">
        <f t="shared" si="30"/>
        <v>0</v>
      </c>
      <c r="AU33" s="79">
        <f>IFERROR(VLOOKUP(C33,STATUS!A:B,2,FALSE),0)</f>
        <v>0</v>
      </c>
      <c r="AV33" s="79">
        <f t="shared" si="31"/>
        <v>0</v>
      </c>
      <c r="AW33" s="79">
        <f t="shared" si="32"/>
        <v>0</v>
      </c>
      <c r="AX33" s="79">
        <f t="shared" si="33"/>
        <v>0</v>
      </c>
      <c r="AY33" s="15"/>
      <c r="AZ33" s="206"/>
      <c r="BA33" s="206"/>
      <c r="BB33" s="206"/>
      <c r="BC33" s="206"/>
      <c r="BD33" s="206"/>
      <c r="BE33" s="206"/>
      <c r="BF33" s="206"/>
      <c r="BG33" s="206"/>
      <c r="BH33" s="206"/>
      <c r="BI33" s="206"/>
      <c r="BJ33" s="206"/>
      <c r="BK33" s="206"/>
      <c r="BL33" s="108">
        <f t="shared" si="34"/>
        <v>0</v>
      </c>
      <c r="BM33" s="108">
        <f t="shared" si="35"/>
        <v>0</v>
      </c>
    </row>
    <row r="34" spans="1:65" x14ac:dyDescent="0.25">
      <c r="A34" s="3">
        <f t="shared" si="36"/>
        <v>29</v>
      </c>
      <c r="B34" s="186"/>
      <c r="C34" s="187"/>
      <c r="D34" s="186"/>
      <c r="E34" s="186"/>
      <c r="F34" s="157">
        <f t="shared" si="39"/>
        <v>0</v>
      </c>
      <c r="G34" s="189"/>
      <c r="H34" s="189"/>
      <c r="I34" s="79">
        <f t="shared" si="17"/>
        <v>0</v>
      </c>
      <c r="J34" s="190"/>
      <c r="K34" s="190"/>
      <c r="L34" s="79">
        <f t="shared" si="18"/>
        <v>0</v>
      </c>
      <c r="M34" s="191"/>
      <c r="N34" s="191"/>
      <c r="O34" s="79">
        <f t="shared" si="19"/>
        <v>0</v>
      </c>
      <c r="P34" s="192"/>
      <c r="Q34" s="192"/>
      <c r="R34" s="79">
        <f t="shared" si="20"/>
        <v>0</v>
      </c>
      <c r="S34" s="193"/>
      <c r="T34" s="193"/>
      <c r="U34" s="79">
        <f t="shared" si="21"/>
        <v>0</v>
      </c>
      <c r="V34" s="194"/>
      <c r="W34" s="194"/>
      <c r="X34" s="79">
        <f t="shared" si="22"/>
        <v>0</v>
      </c>
      <c r="Y34" s="195"/>
      <c r="Z34" s="195"/>
      <c r="AA34" s="79">
        <f t="shared" si="23"/>
        <v>0</v>
      </c>
      <c r="AB34" s="196"/>
      <c r="AC34" s="196"/>
      <c r="AD34" s="79">
        <f t="shared" si="24"/>
        <v>0</v>
      </c>
      <c r="AE34" s="197"/>
      <c r="AF34" s="197"/>
      <c r="AG34" s="79">
        <f t="shared" si="25"/>
        <v>0</v>
      </c>
      <c r="AH34" s="198"/>
      <c r="AI34" s="198"/>
      <c r="AJ34" s="79">
        <f t="shared" si="26"/>
        <v>0</v>
      </c>
      <c r="AK34" s="199"/>
      <c r="AL34" s="199"/>
      <c r="AM34" s="79">
        <f t="shared" si="27"/>
        <v>0</v>
      </c>
      <c r="AN34" s="200"/>
      <c r="AO34" s="200"/>
      <c r="AP34" s="79">
        <f t="shared" si="28"/>
        <v>0</v>
      </c>
      <c r="AQ34" s="79">
        <f t="shared" si="29"/>
        <v>0</v>
      </c>
      <c r="AR34" s="79">
        <f t="shared" si="14"/>
        <v>0</v>
      </c>
      <c r="AS34" s="204"/>
      <c r="AT34" s="79">
        <f t="shared" si="30"/>
        <v>0</v>
      </c>
      <c r="AU34" s="79">
        <f>IFERROR(VLOOKUP(C34,STATUS!A:B,2,FALSE),0)</f>
        <v>0</v>
      </c>
      <c r="AV34" s="79">
        <f t="shared" si="31"/>
        <v>0</v>
      </c>
      <c r="AW34" s="79">
        <f t="shared" si="32"/>
        <v>0</v>
      </c>
      <c r="AX34" s="79">
        <f t="shared" si="33"/>
        <v>0</v>
      </c>
      <c r="AY34" s="15"/>
      <c r="AZ34" s="206"/>
      <c r="BA34" s="206"/>
      <c r="BB34" s="206"/>
      <c r="BC34" s="206"/>
      <c r="BD34" s="206"/>
      <c r="BE34" s="206"/>
      <c r="BF34" s="206"/>
      <c r="BG34" s="206"/>
      <c r="BH34" s="206"/>
      <c r="BI34" s="206"/>
      <c r="BJ34" s="206"/>
      <c r="BK34" s="206"/>
      <c r="BL34" s="108">
        <f t="shared" si="34"/>
        <v>0</v>
      </c>
      <c r="BM34" s="108">
        <f t="shared" si="35"/>
        <v>0</v>
      </c>
    </row>
    <row r="35" spans="1:65" x14ac:dyDescent="0.25">
      <c r="A35" s="11">
        <v>30</v>
      </c>
      <c r="B35" s="186"/>
      <c r="C35" s="187"/>
      <c r="D35" s="186"/>
      <c r="E35" s="186"/>
      <c r="F35" s="157">
        <f t="shared" si="39"/>
        <v>0</v>
      </c>
      <c r="G35" s="189"/>
      <c r="H35" s="189"/>
      <c r="I35" s="79">
        <f t="shared" si="17"/>
        <v>0</v>
      </c>
      <c r="J35" s="190"/>
      <c r="K35" s="190"/>
      <c r="L35" s="79">
        <f t="shared" si="18"/>
        <v>0</v>
      </c>
      <c r="M35" s="191"/>
      <c r="N35" s="191"/>
      <c r="O35" s="79">
        <f t="shared" si="19"/>
        <v>0</v>
      </c>
      <c r="P35" s="192"/>
      <c r="Q35" s="192"/>
      <c r="R35" s="79">
        <f t="shared" si="20"/>
        <v>0</v>
      </c>
      <c r="S35" s="193"/>
      <c r="T35" s="193"/>
      <c r="U35" s="79">
        <f t="shared" si="21"/>
        <v>0</v>
      </c>
      <c r="V35" s="194"/>
      <c r="W35" s="194"/>
      <c r="X35" s="79">
        <f t="shared" si="22"/>
        <v>0</v>
      </c>
      <c r="Y35" s="195"/>
      <c r="Z35" s="195"/>
      <c r="AA35" s="79">
        <f t="shared" si="23"/>
        <v>0</v>
      </c>
      <c r="AB35" s="196"/>
      <c r="AC35" s="196"/>
      <c r="AD35" s="79">
        <f t="shared" si="24"/>
        <v>0</v>
      </c>
      <c r="AE35" s="197"/>
      <c r="AF35" s="197"/>
      <c r="AG35" s="79">
        <f t="shared" si="25"/>
        <v>0</v>
      </c>
      <c r="AH35" s="198"/>
      <c r="AI35" s="198"/>
      <c r="AJ35" s="79">
        <f t="shared" si="26"/>
        <v>0</v>
      </c>
      <c r="AK35" s="199"/>
      <c r="AL35" s="199"/>
      <c r="AM35" s="79">
        <f t="shared" si="27"/>
        <v>0</v>
      </c>
      <c r="AN35" s="200"/>
      <c r="AO35" s="200"/>
      <c r="AP35" s="79">
        <f t="shared" si="28"/>
        <v>0</v>
      </c>
      <c r="AQ35" s="79">
        <f t="shared" si="29"/>
        <v>0</v>
      </c>
      <c r="AR35" s="79">
        <f t="shared" si="14"/>
        <v>0</v>
      </c>
      <c r="AS35" s="204"/>
      <c r="AT35" s="79">
        <f t="shared" si="30"/>
        <v>0</v>
      </c>
      <c r="AU35" s="79">
        <f>IFERROR(VLOOKUP(C35,STATUS!A:B,2,FALSE),0)</f>
        <v>0</v>
      </c>
      <c r="AV35" s="79">
        <f t="shared" si="31"/>
        <v>0</v>
      </c>
      <c r="AW35" s="79">
        <f t="shared" si="32"/>
        <v>0</v>
      </c>
      <c r="AX35" s="79">
        <f t="shared" si="33"/>
        <v>0</v>
      </c>
      <c r="AY35" s="15"/>
      <c r="AZ35" s="206"/>
      <c r="BA35" s="206"/>
      <c r="BB35" s="206"/>
      <c r="BC35" s="206"/>
      <c r="BD35" s="206"/>
      <c r="BE35" s="206"/>
      <c r="BF35" s="206"/>
      <c r="BG35" s="206"/>
      <c r="BH35" s="206"/>
      <c r="BI35" s="206"/>
      <c r="BJ35" s="206"/>
      <c r="BK35" s="206"/>
      <c r="BL35" s="108">
        <f t="shared" si="34"/>
        <v>0</v>
      </c>
      <c r="BM35" s="108">
        <f t="shared" si="35"/>
        <v>0</v>
      </c>
    </row>
    <row r="36" spans="1:65" x14ac:dyDescent="0.25">
      <c r="A36" s="11"/>
      <c r="B36" s="11"/>
      <c r="C36" s="18"/>
      <c r="D36" s="11"/>
      <c r="E36" s="11"/>
      <c r="F36" s="158"/>
      <c r="G36" s="36"/>
      <c r="H36" s="36"/>
      <c r="I36" s="80"/>
      <c r="J36" s="39"/>
      <c r="K36" s="39"/>
      <c r="L36" s="80"/>
      <c r="M36" s="42"/>
      <c r="N36" s="42"/>
      <c r="O36" s="80"/>
      <c r="P36" s="45"/>
      <c r="Q36" s="45"/>
      <c r="R36" s="80"/>
      <c r="S36" s="51"/>
      <c r="T36" s="51"/>
      <c r="U36" s="80"/>
      <c r="V36" s="54"/>
      <c r="W36" s="54"/>
      <c r="X36" s="80"/>
      <c r="Y36" s="57"/>
      <c r="Z36" s="57"/>
      <c r="AA36" s="80"/>
      <c r="AB36" s="60"/>
      <c r="AC36" s="60"/>
      <c r="AD36" s="80"/>
      <c r="AE36" s="63"/>
      <c r="AF36" s="63"/>
      <c r="AG36" s="80"/>
      <c r="AH36" s="66"/>
      <c r="AI36" s="66"/>
      <c r="AJ36" s="80"/>
      <c r="AK36" s="48"/>
      <c r="AL36" s="48"/>
      <c r="AM36" s="80"/>
      <c r="AN36" s="69"/>
      <c r="AO36" s="69"/>
      <c r="AP36" s="80"/>
      <c r="AQ36" s="80"/>
      <c r="AR36" s="80"/>
      <c r="AS36" s="63"/>
      <c r="AT36" s="80"/>
      <c r="AU36" s="80"/>
      <c r="AV36" s="80"/>
      <c r="AW36" s="80"/>
      <c r="AX36" s="80"/>
      <c r="AY36" s="15"/>
      <c r="AZ36" s="206"/>
      <c r="BA36" s="206"/>
      <c r="BB36" s="206"/>
      <c r="BC36" s="206"/>
      <c r="BD36" s="206"/>
      <c r="BE36" s="206"/>
      <c r="BF36" s="206"/>
      <c r="BG36" s="206"/>
      <c r="BH36" s="206"/>
      <c r="BI36" s="206"/>
      <c r="BJ36" s="206"/>
      <c r="BK36" s="206"/>
      <c r="BL36" s="109"/>
      <c r="BM36" s="109"/>
    </row>
    <row r="37" spans="1:65" x14ac:dyDescent="0.25">
      <c r="A37" s="139"/>
      <c r="B37" s="140" t="s">
        <v>55</v>
      </c>
      <c r="C37" s="141"/>
      <c r="D37" s="139"/>
      <c r="E37" s="139"/>
      <c r="F37" s="159"/>
      <c r="G37" s="142"/>
      <c r="H37" s="142"/>
      <c r="I37" s="154"/>
      <c r="J37" s="143"/>
      <c r="K37" s="143"/>
      <c r="L37" s="154"/>
      <c r="M37" s="144"/>
      <c r="N37" s="144"/>
      <c r="O37" s="154"/>
      <c r="P37" s="145"/>
      <c r="Q37" s="145"/>
      <c r="R37" s="154"/>
      <c r="S37" s="146"/>
      <c r="T37" s="146"/>
      <c r="U37" s="154"/>
      <c r="V37" s="147"/>
      <c r="W37" s="147"/>
      <c r="X37" s="154"/>
      <c r="Y37" s="148"/>
      <c r="Z37" s="148"/>
      <c r="AA37" s="154"/>
      <c r="AB37" s="149"/>
      <c r="AC37" s="149"/>
      <c r="AD37" s="154"/>
      <c r="AE37" s="150"/>
      <c r="AF37" s="150"/>
      <c r="AG37" s="154"/>
      <c r="AH37" s="151"/>
      <c r="AI37" s="151"/>
      <c r="AJ37" s="154"/>
      <c r="AK37" s="152"/>
      <c r="AL37" s="152"/>
      <c r="AM37" s="154"/>
      <c r="AN37" s="153"/>
      <c r="AO37" s="153"/>
      <c r="AP37" s="154"/>
      <c r="AQ37" s="154"/>
      <c r="AR37" s="154"/>
      <c r="AS37" s="150"/>
      <c r="AT37" s="154"/>
      <c r="AU37" s="154"/>
      <c r="AV37" s="154"/>
      <c r="AW37" s="154"/>
      <c r="AX37" s="154"/>
      <c r="AY37" s="15"/>
      <c r="AZ37" s="207"/>
      <c r="BA37" s="207"/>
      <c r="BB37" s="207"/>
      <c r="BC37" s="207"/>
      <c r="BD37" s="207"/>
      <c r="BE37" s="207"/>
      <c r="BF37" s="207"/>
      <c r="BG37" s="207"/>
      <c r="BH37" s="207"/>
      <c r="BI37" s="207"/>
      <c r="BJ37" s="207"/>
      <c r="BK37" s="207"/>
      <c r="BL37" s="155"/>
      <c r="BM37" s="155"/>
    </row>
    <row r="38" spans="1:65" x14ac:dyDescent="0.25">
      <c r="A38" s="3">
        <v>1</v>
      </c>
      <c r="B38" s="180"/>
      <c r="C38" s="181"/>
      <c r="D38" s="180"/>
      <c r="E38" s="180"/>
      <c r="F38" s="157">
        <f t="shared" ref="F38:F52" si="40">IF(D38="",0,1)</f>
        <v>0</v>
      </c>
      <c r="G38" s="189"/>
      <c r="H38" s="189"/>
      <c r="I38" s="79">
        <f t="shared" ref="I38:I52" si="41">SUM(G38:H38)</f>
        <v>0</v>
      </c>
      <c r="J38" s="190"/>
      <c r="K38" s="190"/>
      <c r="L38" s="79">
        <f t="shared" ref="L38:L52" si="42">SUM(J38:K38)</f>
        <v>0</v>
      </c>
      <c r="M38" s="191"/>
      <c r="N38" s="191"/>
      <c r="O38" s="79">
        <f t="shared" ref="O38:O52" si="43">SUM(M38:N38)</f>
        <v>0</v>
      </c>
      <c r="P38" s="192"/>
      <c r="Q38" s="192"/>
      <c r="R38" s="79">
        <f t="shared" ref="R38:R52" si="44">SUM(P38:Q38)</f>
        <v>0</v>
      </c>
      <c r="S38" s="193"/>
      <c r="T38" s="193"/>
      <c r="U38" s="79">
        <f t="shared" ref="U38:U52" si="45">SUM(S38:T38)</f>
        <v>0</v>
      </c>
      <c r="V38" s="194"/>
      <c r="W38" s="194"/>
      <c r="X38" s="79">
        <f t="shared" ref="X38:X52" si="46">SUM(V38:W38)</f>
        <v>0</v>
      </c>
      <c r="Y38" s="195"/>
      <c r="Z38" s="195"/>
      <c r="AA38" s="79">
        <f t="shared" ref="AA38:AA52" si="47">SUM(Y38:Z38)</f>
        <v>0</v>
      </c>
      <c r="AB38" s="196"/>
      <c r="AC38" s="196"/>
      <c r="AD38" s="79">
        <f t="shared" ref="AD38:AD52" si="48">SUM(AB38:AC38)</f>
        <v>0</v>
      </c>
      <c r="AE38" s="197"/>
      <c r="AF38" s="197"/>
      <c r="AG38" s="79">
        <f t="shared" ref="AG38:AG52" si="49">SUM(AE38:AF38)</f>
        <v>0</v>
      </c>
      <c r="AH38" s="198"/>
      <c r="AI38" s="198"/>
      <c r="AJ38" s="79">
        <f t="shared" ref="AJ38:AJ52" si="50">SUM(AH38:AI38)</f>
        <v>0</v>
      </c>
      <c r="AK38" s="199"/>
      <c r="AL38" s="199"/>
      <c r="AM38" s="79">
        <f t="shared" ref="AM38:AM52" si="51">SUM(AK38:AL38)</f>
        <v>0</v>
      </c>
      <c r="AN38" s="200"/>
      <c r="AO38" s="200"/>
      <c r="AP38" s="79">
        <f t="shared" ref="AP38:AP52" si="52">SUM(AN38:AO38)</f>
        <v>0</v>
      </c>
      <c r="AQ38" s="79">
        <f t="shared" ref="AQ38:AQ52" si="53">SUM(I38,L38,O38,R38,U38,X38,AA38,AD38,AG38,AJ38,AM38,AP38)</f>
        <v>0</v>
      </c>
      <c r="AR38" s="79">
        <f t="shared" ref="AR38:AR52" si="54">IF(((AQ38+AS38)*5%)&gt;6000000,6000000,((AQ38+AS38)*5%))</f>
        <v>0</v>
      </c>
      <c r="AS38" s="204"/>
      <c r="AT38" s="79">
        <f t="shared" ref="AT38:AT52" si="55">AQ38-AR38+AS38</f>
        <v>0</v>
      </c>
      <c r="AU38" s="79">
        <f>IFERROR(VLOOKUP(C38,STATUS!A:B,2,FALSE),0)</f>
        <v>0</v>
      </c>
      <c r="AV38" s="79">
        <f t="shared" ref="AV38:AV52" si="56">IF((AT38-AU38)&lt;0,0,(AT38-AU38))</f>
        <v>0</v>
      </c>
      <c r="AW38" s="79">
        <f t="shared" ref="AW38:AW52" si="57">IF(F38=1,IF(AV38&lt;60000001,AV38*5%,IF(AV38&lt;250000001,(((AV38-60000000)*15%)+3000000),IF(AV38&lt;500000001,(((AV38-250000000)*25%)+3000000+28500000),IF(AV38&gt;500000000,(((AV38-500000000)*30%)+3000000+28500000+62500000))))),IF(AV38&lt;60000001,AV38*(5%*120%),IF(AV38&lt;250000001,(((AV38-60000000)*(15%*120%))+3600000),IF(AV38&lt;500000001,(((AV38-250000000)*(25%*120%))+3600000+34200000),IF(AV38&gt;500000000,(((AV38-500000000)*(30%*120%))+3600000+34200000+75000000))))))</f>
        <v>0</v>
      </c>
      <c r="AX38" s="79">
        <f t="shared" ref="AX38:AX52" si="58">IFERROR((AW38-BL38)/(12-COUNT(AZ38:BK38)),0)</f>
        <v>0</v>
      </c>
      <c r="AY38" s="15"/>
      <c r="AZ38" s="205"/>
      <c r="BA38" s="205"/>
      <c r="BB38" s="205"/>
      <c r="BC38" s="205"/>
      <c r="BD38" s="205"/>
      <c r="BE38" s="205"/>
      <c r="BF38" s="205"/>
      <c r="BG38" s="205"/>
      <c r="BH38" s="205"/>
      <c r="BI38" s="205"/>
      <c r="BJ38" s="205"/>
      <c r="BK38" s="205"/>
      <c r="BL38" s="108">
        <f t="shared" ref="BL38:BL44" si="59">SUM(AZ38:BK38)</f>
        <v>0</v>
      </c>
      <c r="BM38" s="108">
        <f t="shared" ref="BM38:BM44" si="60">AW38-BL38</f>
        <v>0</v>
      </c>
    </row>
    <row r="39" spans="1:65" x14ac:dyDescent="0.25">
      <c r="A39" s="3">
        <v>2</v>
      </c>
      <c r="B39" s="180"/>
      <c r="C39" s="181"/>
      <c r="D39" s="180"/>
      <c r="E39" s="180"/>
      <c r="F39" s="157">
        <f t="shared" si="40"/>
        <v>0</v>
      </c>
      <c r="G39" s="189"/>
      <c r="H39" s="189"/>
      <c r="I39" s="79">
        <f t="shared" si="41"/>
        <v>0</v>
      </c>
      <c r="J39" s="190"/>
      <c r="K39" s="190"/>
      <c r="L39" s="79">
        <f t="shared" si="42"/>
        <v>0</v>
      </c>
      <c r="M39" s="191"/>
      <c r="N39" s="191"/>
      <c r="O39" s="79">
        <f t="shared" si="43"/>
        <v>0</v>
      </c>
      <c r="P39" s="192"/>
      <c r="Q39" s="192"/>
      <c r="R39" s="79">
        <f t="shared" si="44"/>
        <v>0</v>
      </c>
      <c r="S39" s="193"/>
      <c r="T39" s="193"/>
      <c r="U39" s="79">
        <f t="shared" si="45"/>
        <v>0</v>
      </c>
      <c r="V39" s="194"/>
      <c r="W39" s="194"/>
      <c r="X39" s="79">
        <f t="shared" si="46"/>
        <v>0</v>
      </c>
      <c r="Y39" s="195"/>
      <c r="Z39" s="195"/>
      <c r="AA39" s="79">
        <f t="shared" si="47"/>
        <v>0</v>
      </c>
      <c r="AB39" s="196"/>
      <c r="AC39" s="196"/>
      <c r="AD39" s="79">
        <f t="shared" si="48"/>
        <v>0</v>
      </c>
      <c r="AE39" s="197"/>
      <c r="AF39" s="197"/>
      <c r="AG39" s="79">
        <f t="shared" si="49"/>
        <v>0</v>
      </c>
      <c r="AH39" s="198"/>
      <c r="AI39" s="198"/>
      <c r="AJ39" s="79">
        <f t="shared" si="50"/>
        <v>0</v>
      </c>
      <c r="AK39" s="199"/>
      <c r="AL39" s="199"/>
      <c r="AM39" s="79">
        <f t="shared" si="51"/>
        <v>0</v>
      </c>
      <c r="AN39" s="200"/>
      <c r="AO39" s="200"/>
      <c r="AP39" s="79">
        <f t="shared" si="52"/>
        <v>0</v>
      </c>
      <c r="AQ39" s="79">
        <f t="shared" si="53"/>
        <v>0</v>
      </c>
      <c r="AR39" s="79">
        <f t="shared" si="54"/>
        <v>0</v>
      </c>
      <c r="AS39" s="204"/>
      <c r="AT39" s="79">
        <f t="shared" si="55"/>
        <v>0</v>
      </c>
      <c r="AU39" s="79">
        <f>IFERROR(VLOOKUP(C39,STATUS!A:B,2,FALSE),0)</f>
        <v>0</v>
      </c>
      <c r="AV39" s="79">
        <f t="shared" si="56"/>
        <v>0</v>
      </c>
      <c r="AW39" s="79">
        <f t="shared" si="57"/>
        <v>0</v>
      </c>
      <c r="AX39" s="79">
        <f t="shared" si="58"/>
        <v>0</v>
      </c>
      <c r="AY39" s="15"/>
      <c r="AZ39" s="205"/>
      <c r="BA39" s="205"/>
      <c r="BB39" s="205"/>
      <c r="BC39" s="205"/>
      <c r="BD39" s="205"/>
      <c r="BE39" s="205"/>
      <c r="BF39" s="205"/>
      <c r="BG39" s="205"/>
      <c r="BH39" s="205"/>
      <c r="BI39" s="205"/>
      <c r="BJ39" s="205"/>
      <c r="BK39" s="205"/>
      <c r="BL39" s="108">
        <f t="shared" si="59"/>
        <v>0</v>
      </c>
      <c r="BM39" s="108">
        <f t="shared" si="60"/>
        <v>0</v>
      </c>
    </row>
    <row r="40" spans="1:65" x14ac:dyDescent="0.25">
      <c r="A40" s="3">
        <v>3</v>
      </c>
      <c r="B40" s="180"/>
      <c r="C40" s="181"/>
      <c r="D40" s="180"/>
      <c r="E40" s="180"/>
      <c r="F40" s="157">
        <f t="shared" si="40"/>
        <v>0</v>
      </c>
      <c r="G40" s="189"/>
      <c r="H40" s="189"/>
      <c r="I40" s="79">
        <f t="shared" si="41"/>
        <v>0</v>
      </c>
      <c r="J40" s="190"/>
      <c r="K40" s="190"/>
      <c r="L40" s="79">
        <f t="shared" si="42"/>
        <v>0</v>
      </c>
      <c r="M40" s="191"/>
      <c r="N40" s="191"/>
      <c r="O40" s="79">
        <f t="shared" si="43"/>
        <v>0</v>
      </c>
      <c r="P40" s="192"/>
      <c r="Q40" s="192"/>
      <c r="R40" s="79">
        <f t="shared" si="44"/>
        <v>0</v>
      </c>
      <c r="S40" s="193"/>
      <c r="T40" s="193"/>
      <c r="U40" s="79">
        <f t="shared" si="45"/>
        <v>0</v>
      </c>
      <c r="V40" s="194"/>
      <c r="W40" s="194"/>
      <c r="X40" s="79">
        <f t="shared" si="46"/>
        <v>0</v>
      </c>
      <c r="Y40" s="195"/>
      <c r="Z40" s="195"/>
      <c r="AA40" s="79">
        <f t="shared" si="47"/>
        <v>0</v>
      </c>
      <c r="AB40" s="196"/>
      <c r="AC40" s="196"/>
      <c r="AD40" s="79">
        <f t="shared" si="48"/>
        <v>0</v>
      </c>
      <c r="AE40" s="197"/>
      <c r="AF40" s="197"/>
      <c r="AG40" s="79">
        <f t="shared" si="49"/>
        <v>0</v>
      </c>
      <c r="AH40" s="198"/>
      <c r="AI40" s="198"/>
      <c r="AJ40" s="79">
        <f t="shared" si="50"/>
        <v>0</v>
      </c>
      <c r="AK40" s="199"/>
      <c r="AL40" s="199"/>
      <c r="AM40" s="79">
        <f t="shared" si="51"/>
        <v>0</v>
      </c>
      <c r="AN40" s="200"/>
      <c r="AO40" s="200"/>
      <c r="AP40" s="79">
        <f t="shared" si="52"/>
        <v>0</v>
      </c>
      <c r="AQ40" s="79">
        <f t="shared" si="53"/>
        <v>0</v>
      </c>
      <c r="AR40" s="79">
        <f t="shared" si="54"/>
        <v>0</v>
      </c>
      <c r="AS40" s="204"/>
      <c r="AT40" s="79">
        <f t="shared" si="55"/>
        <v>0</v>
      </c>
      <c r="AU40" s="79">
        <f>IFERROR(VLOOKUP(C40,STATUS!A:B,2,FALSE),0)</f>
        <v>0</v>
      </c>
      <c r="AV40" s="79">
        <f t="shared" si="56"/>
        <v>0</v>
      </c>
      <c r="AW40" s="79">
        <f t="shared" si="57"/>
        <v>0</v>
      </c>
      <c r="AX40" s="79">
        <f t="shared" si="58"/>
        <v>0</v>
      </c>
      <c r="AY40" s="15"/>
      <c r="AZ40" s="205"/>
      <c r="BA40" s="205"/>
      <c r="BB40" s="205"/>
      <c r="BC40" s="205"/>
      <c r="BD40" s="205"/>
      <c r="BE40" s="205"/>
      <c r="BF40" s="205"/>
      <c r="BG40" s="205"/>
      <c r="BH40" s="205"/>
      <c r="BI40" s="205"/>
      <c r="BJ40" s="205"/>
      <c r="BK40" s="205"/>
      <c r="BL40" s="108">
        <f t="shared" si="59"/>
        <v>0</v>
      </c>
      <c r="BM40" s="108">
        <f t="shared" si="60"/>
        <v>0</v>
      </c>
    </row>
    <row r="41" spans="1:65" x14ac:dyDescent="0.25">
      <c r="A41" s="3">
        <v>4</v>
      </c>
      <c r="B41" s="180"/>
      <c r="C41" s="181"/>
      <c r="D41" s="180"/>
      <c r="E41" s="180"/>
      <c r="F41" s="157">
        <f t="shared" si="40"/>
        <v>0</v>
      </c>
      <c r="G41" s="189"/>
      <c r="H41" s="189"/>
      <c r="I41" s="79">
        <f t="shared" si="41"/>
        <v>0</v>
      </c>
      <c r="J41" s="190"/>
      <c r="K41" s="190"/>
      <c r="L41" s="79">
        <f t="shared" si="42"/>
        <v>0</v>
      </c>
      <c r="M41" s="191"/>
      <c r="N41" s="191"/>
      <c r="O41" s="79">
        <f t="shared" si="43"/>
        <v>0</v>
      </c>
      <c r="P41" s="192"/>
      <c r="Q41" s="192"/>
      <c r="R41" s="79">
        <f t="shared" si="44"/>
        <v>0</v>
      </c>
      <c r="S41" s="193"/>
      <c r="T41" s="193"/>
      <c r="U41" s="79">
        <f t="shared" si="45"/>
        <v>0</v>
      </c>
      <c r="V41" s="194"/>
      <c r="W41" s="194"/>
      <c r="X41" s="79">
        <f t="shared" si="46"/>
        <v>0</v>
      </c>
      <c r="Y41" s="195"/>
      <c r="Z41" s="195"/>
      <c r="AA41" s="79">
        <f t="shared" si="47"/>
        <v>0</v>
      </c>
      <c r="AB41" s="196"/>
      <c r="AC41" s="196"/>
      <c r="AD41" s="79">
        <f t="shared" si="48"/>
        <v>0</v>
      </c>
      <c r="AE41" s="197"/>
      <c r="AF41" s="197"/>
      <c r="AG41" s="79">
        <f t="shared" si="49"/>
        <v>0</v>
      </c>
      <c r="AH41" s="198"/>
      <c r="AI41" s="198"/>
      <c r="AJ41" s="79">
        <f t="shared" si="50"/>
        <v>0</v>
      </c>
      <c r="AK41" s="199"/>
      <c r="AL41" s="199"/>
      <c r="AM41" s="79">
        <f t="shared" si="51"/>
        <v>0</v>
      </c>
      <c r="AN41" s="200"/>
      <c r="AO41" s="200"/>
      <c r="AP41" s="79">
        <f t="shared" si="52"/>
        <v>0</v>
      </c>
      <c r="AQ41" s="79">
        <f t="shared" si="53"/>
        <v>0</v>
      </c>
      <c r="AR41" s="79">
        <f t="shared" si="54"/>
        <v>0</v>
      </c>
      <c r="AS41" s="204"/>
      <c r="AT41" s="79">
        <f t="shared" si="55"/>
        <v>0</v>
      </c>
      <c r="AU41" s="79">
        <f>IFERROR(VLOOKUP(C41,STATUS!A:B,2,FALSE),0)</f>
        <v>0</v>
      </c>
      <c r="AV41" s="79">
        <f t="shared" si="56"/>
        <v>0</v>
      </c>
      <c r="AW41" s="79">
        <f t="shared" si="57"/>
        <v>0</v>
      </c>
      <c r="AX41" s="79">
        <f t="shared" si="58"/>
        <v>0</v>
      </c>
      <c r="AY41" s="15"/>
      <c r="AZ41" s="205"/>
      <c r="BA41" s="205"/>
      <c r="BB41" s="205"/>
      <c r="BC41" s="205"/>
      <c r="BD41" s="205"/>
      <c r="BE41" s="205"/>
      <c r="BF41" s="205"/>
      <c r="BG41" s="205"/>
      <c r="BH41" s="205"/>
      <c r="BI41" s="205"/>
      <c r="BJ41" s="205"/>
      <c r="BK41" s="205"/>
      <c r="BL41" s="108">
        <f t="shared" si="59"/>
        <v>0</v>
      </c>
      <c r="BM41" s="108">
        <f t="shared" si="60"/>
        <v>0</v>
      </c>
    </row>
    <row r="42" spans="1:65" x14ac:dyDescent="0.25">
      <c r="A42" s="3">
        <v>5</v>
      </c>
      <c r="B42" s="180"/>
      <c r="C42" s="181"/>
      <c r="D42" s="180"/>
      <c r="E42" s="180"/>
      <c r="F42" s="157">
        <f t="shared" si="40"/>
        <v>0</v>
      </c>
      <c r="G42" s="189"/>
      <c r="H42" s="189"/>
      <c r="I42" s="79">
        <f t="shared" si="41"/>
        <v>0</v>
      </c>
      <c r="J42" s="190"/>
      <c r="K42" s="190"/>
      <c r="L42" s="79">
        <f t="shared" si="42"/>
        <v>0</v>
      </c>
      <c r="M42" s="191"/>
      <c r="N42" s="191"/>
      <c r="O42" s="79">
        <f t="shared" si="43"/>
        <v>0</v>
      </c>
      <c r="P42" s="192"/>
      <c r="Q42" s="192"/>
      <c r="R42" s="79">
        <f t="shared" si="44"/>
        <v>0</v>
      </c>
      <c r="S42" s="193"/>
      <c r="T42" s="193"/>
      <c r="U42" s="79">
        <f t="shared" si="45"/>
        <v>0</v>
      </c>
      <c r="V42" s="194"/>
      <c r="W42" s="194"/>
      <c r="X42" s="79">
        <f t="shared" si="46"/>
        <v>0</v>
      </c>
      <c r="Y42" s="195"/>
      <c r="Z42" s="195"/>
      <c r="AA42" s="79">
        <f t="shared" si="47"/>
        <v>0</v>
      </c>
      <c r="AB42" s="196"/>
      <c r="AC42" s="196"/>
      <c r="AD42" s="79">
        <f t="shared" si="48"/>
        <v>0</v>
      </c>
      <c r="AE42" s="197"/>
      <c r="AF42" s="197"/>
      <c r="AG42" s="79">
        <f t="shared" si="49"/>
        <v>0</v>
      </c>
      <c r="AH42" s="198"/>
      <c r="AI42" s="198"/>
      <c r="AJ42" s="79">
        <f t="shared" si="50"/>
        <v>0</v>
      </c>
      <c r="AK42" s="199"/>
      <c r="AL42" s="199"/>
      <c r="AM42" s="79">
        <f t="shared" si="51"/>
        <v>0</v>
      </c>
      <c r="AN42" s="200"/>
      <c r="AO42" s="200"/>
      <c r="AP42" s="79">
        <f t="shared" si="52"/>
        <v>0</v>
      </c>
      <c r="AQ42" s="79">
        <f t="shared" si="53"/>
        <v>0</v>
      </c>
      <c r="AR42" s="79">
        <f t="shared" si="54"/>
        <v>0</v>
      </c>
      <c r="AS42" s="204"/>
      <c r="AT42" s="79">
        <f t="shared" si="55"/>
        <v>0</v>
      </c>
      <c r="AU42" s="79">
        <f>IFERROR(VLOOKUP(C42,STATUS!A:B,2,FALSE),0)</f>
        <v>0</v>
      </c>
      <c r="AV42" s="79">
        <f t="shared" si="56"/>
        <v>0</v>
      </c>
      <c r="AW42" s="79">
        <f t="shared" si="57"/>
        <v>0</v>
      </c>
      <c r="AX42" s="79">
        <f t="shared" si="58"/>
        <v>0</v>
      </c>
      <c r="AY42" s="15"/>
      <c r="AZ42" s="205"/>
      <c r="BA42" s="205"/>
      <c r="BB42" s="205"/>
      <c r="BC42" s="205"/>
      <c r="BD42" s="205"/>
      <c r="BE42" s="205"/>
      <c r="BF42" s="205"/>
      <c r="BG42" s="205"/>
      <c r="BH42" s="205"/>
      <c r="BI42" s="205"/>
      <c r="BJ42" s="205"/>
      <c r="BK42" s="205"/>
      <c r="BL42" s="108">
        <f t="shared" si="59"/>
        <v>0</v>
      </c>
      <c r="BM42" s="108">
        <f t="shared" si="60"/>
        <v>0</v>
      </c>
    </row>
    <row r="43" spans="1:65" x14ac:dyDescent="0.25">
      <c r="A43" s="3">
        <v>6</v>
      </c>
      <c r="B43" s="180"/>
      <c r="C43" s="181"/>
      <c r="D43" s="180"/>
      <c r="E43" s="180"/>
      <c r="F43" s="157">
        <f t="shared" si="40"/>
        <v>0</v>
      </c>
      <c r="G43" s="189"/>
      <c r="H43" s="189"/>
      <c r="I43" s="79">
        <f t="shared" si="41"/>
        <v>0</v>
      </c>
      <c r="J43" s="190"/>
      <c r="K43" s="190"/>
      <c r="L43" s="79">
        <f t="shared" si="42"/>
        <v>0</v>
      </c>
      <c r="M43" s="191"/>
      <c r="N43" s="191"/>
      <c r="O43" s="79">
        <f t="shared" si="43"/>
        <v>0</v>
      </c>
      <c r="P43" s="192"/>
      <c r="Q43" s="192"/>
      <c r="R43" s="79">
        <f t="shared" si="44"/>
        <v>0</v>
      </c>
      <c r="S43" s="193"/>
      <c r="T43" s="193"/>
      <c r="U43" s="79">
        <f t="shared" si="45"/>
        <v>0</v>
      </c>
      <c r="V43" s="194"/>
      <c r="W43" s="194"/>
      <c r="X43" s="79">
        <f t="shared" si="46"/>
        <v>0</v>
      </c>
      <c r="Y43" s="195"/>
      <c r="Z43" s="195"/>
      <c r="AA43" s="79">
        <f t="shared" si="47"/>
        <v>0</v>
      </c>
      <c r="AB43" s="196"/>
      <c r="AC43" s="196"/>
      <c r="AD43" s="79">
        <f t="shared" si="48"/>
        <v>0</v>
      </c>
      <c r="AE43" s="197"/>
      <c r="AF43" s="197"/>
      <c r="AG43" s="79">
        <f t="shared" si="49"/>
        <v>0</v>
      </c>
      <c r="AH43" s="198"/>
      <c r="AI43" s="198"/>
      <c r="AJ43" s="79">
        <f t="shared" si="50"/>
        <v>0</v>
      </c>
      <c r="AK43" s="199"/>
      <c r="AL43" s="199"/>
      <c r="AM43" s="79">
        <f t="shared" si="51"/>
        <v>0</v>
      </c>
      <c r="AN43" s="200"/>
      <c r="AO43" s="200"/>
      <c r="AP43" s="79">
        <f t="shared" si="52"/>
        <v>0</v>
      </c>
      <c r="AQ43" s="79">
        <f t="shared" si="53"/>
        <v>0</v>
      </c>
      <c r="AR43" s="79">
        <f t="shared" si="54"/>
        <v>0</v>
      </c>
      <c r="AS43" s="204"/>
      <c r="AT43" s="79">
        <f t="shared" si="55"/>
        <v>0</v>
      </c>
      <c r="AU43" s="79">
        <f>IFERROR(VLOOKUP(C43,STATUS!A:B,2,FALSE),0)</f>
        <v>0</v>
      </c>
      <c r="AV43" s="79">
        <f t="shared" si="56"/>
        <v>0</v>
      </c>
      <c r="AW43" s="79">
        <f t="shared" si="57"/>
        <v>0</v>
      </c>
      <c r="AX43" s="79">
        <f t="shared" si="58"/>
        <v>0</v>
      </c>
      <c r="AY43" s="15"/>
      <c r="AZ43" s="205"/>
      <c r="BA43" s="205"/>
      <c r="BB43" s="205"/>
      <c r="BC43" s="205"/>
      <c r="BD43" s="205"/>
      <c r="BE43" s="205"/>
      <c r="BF43" s="205"/>
      <c r="BG43" s="205"/>
      <c r="BH43" s="205"/>
      <c r="BI43" s="205"/>
      <c r="BJ43" s="205"/>
      <c r="BK43" s="205"/>
      <c r="BL43" s="108">
        <f t="shared" si="59"/>
        <v>0</v>
      </c>
      <c r="BM43" s="108">
        <f t="shared" si="60"/>
        <v>0</v>
      </c>
    </row>
    <row r="44" spans="1:65" x14ac:dyDescent="0.25">
      <c r="A44" s="3">
        <v>7</v>
      </c>
      <c r="B44" s="180"/>
      <c r="C44" s="181"/>
      <c r="D44" s="180"/>
      <c r="E44" s="180"/>
      <c r="F44" s="157">
        <f t="shared" si="40"/>
        <v>0</v>
      </c>
      <c r="G44" s="189"/>
      <c r="H44" s="189"/>
      <c r="I44" s="79">
        <f t="shared" si="41"/>
        <v>0</v>
      </c>
      <c r="J44" s="190"/>
      <c r="K44" s="190"/>
      <c r="L44" s="79">
        <f t="shared" si="42"/>
        <v>0</v>
      </c>
      <c r="M44" s="191"/>
      <c r="N44" s="191"/>
      <c r="O44" s="79">
        <f t="shared" si="43"/>
        <v>0</v>
      </c>
      <c r="P44" s="192"/>
      <c r="Q44" s="192"/>
      <c r="R44" s="79">
        <f t="shared" si="44"/>
        <v>0</v>
      </c>
      <c r="S44" s="193"/>
      <c r="T44" s="193"/>
      <c r="U44" s="79">
        <f t="shared" si="45"/>
        <v>0</v>
      </c>
      <c r="V44" s="194"/>
      <c r="W44" s="194"/>
      <c r="X44" s="79">
        <f t="shared" si="46"/>
        <v>0</v>
      </c>
      <c r="Y44" s="195"/>
      <c r="Z44" s="195"/>
      <c r="AA44" s="79">
        <f t="shared" si="47"/>
        <v>0</v>
      </c>
      <c r="AB44" s="196"/>
      <c r="AC44" s="196"/>
      <c r="AD44" s="79">
        <f t="shared" si="48"/>
        <v>0</v>
      </c>
      <c r="AE44" s="197"/>
      <c r="AF44" s="197"/>
      <c r="AG44" s="79">
        <f t="shared" si="49"/>
        <v>0</v>
      </c>
      <c r="AH44" s="198"/>
      <c r="AI44" s="198"/>
      <c r="AJ44" s="79">
        <f t="shared" si="50"/>
        <v>0</v>
      </c>
      <c r="AK44" s="199"/>
      <c r="AL44" s="199"/>
      <c r="AM44" s="79">
        <f t="shared" si="51"/>
        <v>0</v>
      </c>
      <c r="AN44" s="200"/>
      <c r="AO44" s="200"/>
      <c r="AP44" s="79">
        <f t="shared" si="52"/>
        <v>0</v>
      </c>
      <c r="AQ44" s="79">
        <f t="shared" si="53"/>
        <v>0</v>
      </c>
      <c r="AR44" s="79">
        <f t="shared" si="54"/>
        <v>0</v>
      </c>
      <c r="AS44" s="204"/>
      <c r="AT44" s="79">
        <f t="shared" si="55"/>
        <v>0</v>
      </c>
      <c r="AU44" s="79">
        <f>IFERROR(VLOOKUP(C44,STATUS!A:B,2,FALSE),0)</f>
        <v>0</v>
      </c>
      <c r="AV44" s="79">
        <f t="shared" si="56"/>
        <v>0</v>
      </c>
      <c r="AW44" s="79">
        <f t="shared" si="57"/>
        <v>0</v>
      </c>
      <c r="AX44" s="79">
        <f t="shared" si="58"/>
        <v>0</v>
      </c>
      <c r="AY44" s="15"/>
      <c r="AZ44" s="205"/>
      <c r="BA44" s="205"/>
      <c r="BB44" s="205"/>
      <c r="BC44" s="205"/>
      <c r="BD44" s="205"/>
      <c r="BE44" s="205"/>
      <c r="BF44" s="205"/>
      <c r="BG44" s="205"/>
      <c r="BH44" s="205"/>
      <c r="BI44" s="205"/>
      <c r="BJ44" s="205"/>
      <c r="BK44" s="205"/>
      <c r="BL44" s="108">
        <f t="shared" si="59"/>
        <v>0</v>
      </c>
      <c r="BM44" s="108">
        <f t="shared" si="60"/>
        <v>0</v>
      </c>
    </row>
    <row r="45" spans="1:65" x14ac:dyDescent="0.25">
      <c r="A45" s="3">
        <v>8</v>
      </c>
      <c r="B45" s="180"/>
      <c r="C45" s="181"/>
      <c r="D45" s="180"/>
      <c r="E45" s="180"/>
      <c r="F45" s="157">
        <f t="shared" si="40"/>
        <v>0</v>
      </c>
      <c r="G45" s="189"/>
      <c r="H45" s="189"/>
      <c r="I45" s="79">
        <f t="shared" si="41"/>
        <v>0</v>
      </c>
      <c r="J45" s="190"/>
      <c r="K45" s="190"/>
      <c r="L45" s="79">
        <f t="shared" si="42"/>
        <v>0</v>
      </c>
      <c r="M45" s="191"/>
      <c r="N45" s="191"/>
      <c r="O45" s="79">
        <f t="shared" si="43"/>
        <v>0</v>
      </c>
      <c r="P45" s="192"/>
      <c r="Q45" s="192"/>
      <c r="R45" s="79">
        <f t="shared" si="44"/>
        <v>0</v>
      </c>
      <c r="S45" s="193"/>
      <c r="T45" s="193"/>
      <c r="U45" s="79">
        <f t="shared" si="45"/>
        <v>0</v>
      </c>
      <c r="V45" s="194"/>
      <c r="W45" s="194"/>
      <c r="X45" s="79">
        <f t="shared" si="46"/>
        <v>0</v>
      </c>
      <c r="Y45" s="195"/>
      <c r="Z45" s="195"/>
      <c r="AA45" s="79">
        <f t="shared" si="47"/>
        <v>0</v>
      </c>
      <c r="AB45" s="196"/>
      <c r="AC45" s="196"/>
      <c r="AD45" s="79">
        <f t="shared" si="48"/>
        <v>0</v>
      </c>
      <c r="AE45" s="197"/>
      <c r="AF45" s="197"/>
      <c r="AG45" s="79">
        <f t="shared" si="49"/>
        <v>0</v>
      </c>
      <c r="AH45" s="198"/>
      <c r="AI45" s="198"/>
      <c r="AJ45" s="79">
        <f t="shared" si="50"/>
        <v>0</v>
      </c>
      <c r="AK45" s="199"/>
      <c r="AL45" s="199"/>
      <c r="AM45" s="79">
        <f t="shared" si="51"/>
        <v>0</v>
      </c>
      <c r="AN45" s="200"/>
      <c r="AO45" s="200"/>
      <c r="AP45" s="79">
        <f t="shared" si="52"/>
        <v>0</v>
      </c>
      <c r="AQ45" s="79">
        <f t="shared" si="53"/>
        <v>0</v>
      </c>
      <c r="AR45" s="79">
        <f t="shared" si="54"/>
        <v>0</v>
      </c>
      <c r="AS45" s="204"/>
      <c r="AT45" s="79">
        <f t="shared" si="55"/>
        <v>0</v>
      </c>
      <c r="AU45" s="79">
        <f>IFERROR(VLOOKUP(C45,STATUS!A:B,2,FALSE),0)</f>
        <v>0</v>
      </c>
      <c r="AV45" s="79">
        <f t="shared" si="56"/>
        <v>0</v>
      </c>
      <c r="AW45" s="79">
        <f t="shared" si="57"/>
        <v>0</v>
      </c>
      <c r="AX45" s="79">
        <f t="shared" si="58"/>
        <v>0</v>
      </c>
      <c r="AY45" s="15"/>
      <c r="AZ45" s="205"/>
      <c r="BA45" s="205"/>
      <c r="BB45" s="205"/>
      <c r="BC45" s="205"/>
      <c r="BD45" s="205"/>
      <c r="BE45" s="205"/>
      <c r="BF45" s="205"/>
      <c r="BG45" s="205"/>
      <c r="BH45" s="205"/>
      <c r="BI45" s="205"/>
      <c r="BJ45" s="205"/>
      <c r="BK45" s="205"/>
      <c r="BL45" s="108"/>
      <c r="BM45" s="108"/>
    </row>
    <row r="46" spans="1:65" x14ac:dyDescent="0.25">
      <c r="A46" s="3">
        <v>9</v>
      </c>
      <c r="B46" s="180"/>
      <c r="C46" s="181"/>
      <c r="D46" s="180"/>
      <c r="E46" s="180"/>
      <c r="F46" s="157">
        <f t="shared" si="40"/>
        <v>0</v>
      </c>
      <c r="G46" s="189"/>
      <c r="H46" s="189"/>
      <c r="I46" s="79">
        <f t="shared" si="41"/>
        <v>0</v>
      </c>
      <c r="J46" s="190"/>
      <c r="K46" s="190"/>
      <c r="L46" s="79">
        <f t="shared" si="42"/>
        <v>0</v>
      </c>
      <c r="M46" s="191"/>
      <c r="N46" s="191"/>
      <c r="O46" s="79">
        <f t="shared" si="43"/>
        <v>0</v>
      </c>
      <c r="P46" s="192"/>
      <c r="Q46" s="192"/>
      <c r="R46" s="79">
        <f t="shared" si="44"/>
        <v>0</v>
      </c>
      <c r="S46" s="193"/>
      <c r="T46" s="193"/>
      <c r="U46" s="79">
        <f t="shared" si="45"/>
        <v>0</v>
      </c>
      <c r="V46" s="194"/>
      <c r="W46" s="194"/>
      <c r="X46" s="79">
        <f t="shared" si="46"/>
        <v>0</v>
      </c>
      <c r="Y46" s="195"/>
      <c r="Z46" s="195"/>
      <c r="AA46" s="79">
        <f t="shared" si="47"/>
        <v>0</v>
      </c>
      <c r="AB46" s="196"/>
      <c r="AC46" s="196"/>
      <c r="AD46" s="79">
        <f t="shared" si="48"/>
        <v>0</v>
      </c>
      <c r="AE46" s="197"/>
      <c r="AF46" s="197"/>
      <c r="AG46" s="79">
        <f t="shared" si="49"/>
        <v>0</v>
      </c>
      <c r="AH46" s="198"/>
      <c r="AI46" s="198"/>
      <c r="AJ46" s="79">
        <f t="shared" si="50"/>
        <v>0</v>
      </c>
      <c r="AK46" s="199"/>
      <c r="AL46" s="199"/>
      <c r="AM46" s="79">
        <f t="shared" si="51"/>
        <v>0</v>
      </c>
      <c r="AN46" s="200"/>
      <c r="AO46" s="200"/>
      <c r="AP46" s="79">
        <f t="shared" si="52"/>
        <v>0</v>
      </c>
      <c r="AQ46" s="79">
        <f t="shared" si="53"/>
        <v>0</v>
      </c>
      <c r="AR46" s="79">
        <f t="shared" si="54"/>
        <v>0</v>
      </c>
      <c r="AS46" s="204"/>
      <c r="AT46" s="79">
        <f t="shared" si="55"/>
        <v>0</v>
      </c>
      <c r="AU46" s="79">
        <f>IFERROR(VLOOKUP(C46,STATUS!A:B,2,FALSE),0)</f>
        <v>0</v>
      </c>
      <c r="AV46" s="79">
        <f t="shared" si="56"/>
        <v>0</v>
      </c>
      <c r="AW46" s="79">
        <f t="shared" si="57"/>
        <v>0</v>
      </c>
      <c r="AX46" s="79">
        <f t="shared" si="58"/>
        <v>0</v>
      </c>
      <c r="AY46" s="15"/>
      <c r="AZ46" s="205"/>
      <c r="BA46" s="205"/>
      <c r="BB46" s="205"/>
      <c r="BC46" s="205"/>
      <c r="BD46" s="205"/>
      <c r="BE46" s="205"/>
      <c r="BF46" s="205"/>
      <c r="BG46" s="205"/>
      <c r="BH46" s="205"/>
      <c r="BI46" s="205"/>
      <c r="BJ46" s="205"/>
      <c r="BK46" s="205"/>
      <c r="BL46" s="108"/>
      <c r="BM46" s="108"/>
    </row>
    <row r="47" spans="1:65" x14ac:dyDescent="0.25">
      <c r="A47" s="3">
        <v>10</v>
      </c>
      <c r="B47" s="180"/>
      <c r="C47" s="181"/>
      <c r="D47" s="180"/>
      <c r="E47" s="180"/>
      <c r="F47" s="157">
        <f t="shared" si="40"/>
        <v>0</v>
      </c>
      <c r="G47" s="189"/>
      <c r="H47" s="189"/>
      <c r="I47" s="79">
        <f t="shared" si="41"/>
        <v>0</v>
      </c>
      <c r="J47" s="190"/>
      <c r="K47" s="190"/>
      <c r="L47" s="79">
        <f t="shared" si="42"/>
        <v>0</v>
      </c>
      <c r="M47" s="191"/>
      <c r="N47" s="191"/>
      <c r="O47" s="79">
        <f t="shared" si="43"/>
        <v>0</v>
      </c>
      <c r="P47" s="192"/>
      <c r="Q47" s="192"/>
      <c r="R47" s="79">
        <f t="shared" si="44"/>
        <v>0</v>
      </c>
      <c r="S47" s="193"/>
      <c r="T47" s="193"/>
      <c r="U47" s="79">
        <f t="shared" si="45"/>
        <v>0</v>
      </c>
      <c r="V47" s="194"/>
      <c r="W47" s="194"/>
      <c r="X47" s="79">
        <f t="shared" si="46"/>
        <v>0</v>
      </c>
      <c r="Y47" s="195"/>
      <c r="Z47" s="195"/>
      <c r="AA47" s="79">
        <f t="shared" si="47"/>
        <v>0</v>
      </c>
      <c r="AB47" s="196"/>
      <c r="AC47" s="196"/>
      <c r="AD47" s="79">
        <f t="shared" si="48"/>
        <v>0</v>
      </c>
      <c r="AE47" s="197"/>
      <c r="AF47" s="197"/>
      <c r="AG47" s="79">
        <f t="shared" si="49"/>
        <v>0</v>
      </c>
      <c r="AH47" s="198"/>
      <c r="AI47" s="198"/>
      <c r="AJ47" s="79">
        <f t="shared" si="50"/>
        <v>0</v>
      </c>
      <c r="AK47" s="199"/>
      <c r="AL47" s="199"/>
      <c r="AM47" s="79">
        <f t="shared" si="51"/>
        <v>0</v>
      </c>
      <c r="AN47" s="200"/>
      <c r="AO47" s="200"/>
      <c r="AP47" s="79">
        <f t="shared" si="52"/>
        <v>0</v>
      </c>
      <c r="AQ47" s="79">
        <f t="shared" si="53"/>
        <v>0</v>
      </c>
      <c r="AR47" s="79">
        <f t="shared" si="54"/>
        <v>0</v>
      </c>
      <c r="AS47" s="204"/>
      <c r="AT47" s="79">
        <f t="shared" si="55"/>
        <v>0</v>
      </c>
      <c r="AU47" s="79">
        <f>IFERROR(VLOOKUP(C47,STATUS!A:B,2,FALSE),0)</f>
        <v>0</v>
      </c>
      <c r="AV47" s="79">
        <f t="shared" si="56"/>
        <v>0</v>
      </c>
      <c r="AW47" s="79">
        <f t="shared" si="57"/>
        <v>0</v>
      </c>
      <c r="AX47" s="79">
        <f t="shared" si="58"/>
        <v>0</v>
      </c>
      <c r="AY47" s="15"/>
      <c r="AZ47" s="205"/>
      <c r="BA47" s="205"/>
      <c r="BB47" s="205"/>
      <c r="BC47" s="205"/>
      <c r="BD47" s="205"/>
      <c r="BE47" s="205"/>
      <c r="BF47" s="205"/>
      <c r="BG47" s="205"/>
      <c r="BH47" s="205"/>
      <c r="BI47" s="205"/>
      <c r="BJ47" s="205"/>
      <c r="BK47" s="205"/>
      <c r="BL47" s="108"/>
      <c r="BM47" s="108"/>
    </row>
    <row r="48" spans="1:65" x14ac:dyDescent="0.25">
      <c r="A48" s="3">
        <v>11</v>
      </c>
      <c r="B48" s="180"/>
      <c r="C48" s="181"/>
      <c r="D48" s="180"/>
      <c r="E48" s="180"/>
      <c r="F48" s="157">
        <f t="shared" si="40"/>
        <v>0</v>
      </c>
      <c r="G48" s="189"/>
      <c r="H48" s="189"/>
      <c r="I48" s="79">
        <f t="shared" si="41"/>
        <v>0</v>
      </c>
      <c r="J48" s="190"/>
      <c r="K48" s="190"/>
      <c r="L48" s="79">
        <f t="shared" si="42"/>
        <v>0</v>
      </c>
      <c r="M48" s="191"/>
      <c r="N48" s="191"/>
      <c r="O48" s="79">
        <f t="shared" si="43"/>
        <v>0</v>
      </c>
      <c r="P48" s="192"/>
      <c r="Q48" s="192"/>
      <c r="R48" s="79">
        <f t="shared" si="44"/>
        <v>0</v>
      </c>
      <c r="S48" s="193"/>
      <c r="T48" s="193"/>
      <c r="U48" s="79">
        <f t="shared" si="45"/>
        <v>0</v>
      </c>
      <c r="V48" s="194"/>
      <c r="W48" s="194"/>
      <c r="X48" s="79">
        <f t="shared" si="46"/>
        <v>0</v>
      </c>
      <c r="Y48" s="195"/>
      <c r="Z48" s="195"/>
      <c r="AA48" s="79">
        <f t="shared" si="47"/>
        <v>0</v>
      </c>
      <c r="AB48" s="196"/>
      <c r="AC48" s="196"/>
      <c r="AD48" s="79">
        <f t="shared" si="48"/>
        <v>0</v>
      </c>
      <c r="AE48" s="197"/>
      <c r="AF48" s="197"/>
      <c r="AG48" s="79">
        <f t="shared" si="49"/>
        <v>0</v>
      </c>
      <c r="AH48" s="198"/>
      <c r="AI48" s="198"/>
      <c r="AJ48" s="79">
        <f t="shared" si="50"/>
        <v>0</v>
      </c>
      <c r="AK48" s="199"/>
      <c r="AL48" s="199"/>
      <c r="AM48" s="79">
        <f t="shared" si="51"/>
        <v>0</v>
      </c>
      <c r="AN48" s="200"/>
      <c r="AO48" s="200"/>
      <c r="AP48" s="79">
        <f t="shared" si="52"/>
        <v>0</v>
      </c>
      <c r="AQ48" s="79">
        <f t="shared" si="53"/>
        <v>0</v>
      </c>
      <c r="AR48" s="79">
        <f t="shared" si="54"/>
        <v>0</v>
      </c>
      <c r="AS48" s="204"/>
      <c r="AT48" s="79">
        <f t="shared" si="55"/>
        <v>0</v>
      </c>
      <c r="AU48" s="79">
        <f>IFERROR(VLOOKUP(C48,STATUS!A:B,2,FALSE),0)</f>
        <v>0</v>
      </c>
      <c r="AV48" s="79">
        <f t="shared" si="56"/>
        <v>0</v>
      </c>
      <c r="AW48" s="79">
        <f t="shared" si="57"/>
        <v>0</v>
      </c>
      <c r="AX48" s="79">
        <f t="shared" si="58"/>
        <v>0</v>
      </c>
      <c r="AY48" s="15"/>
      <c r="AZ48" s="205"/>
      <c r="BA48" s="205"/>
      <c r="BB48" s="205"/>
      <c r="BC48" s="205"/>
      <c r="BD48" s="205"/>
      <c r="BE48" s="205"/>
      <c r="BF48" s="205"/>
      <c r="BG48" s="205"/>
      <c r="BH48" s="205"/>
      <c r="BI48" s="205"/>
      <c r="BJ48" s="205"/>
      <c r="BK48" s="205"/>
      <c r="BL48" s="108"/>
      <c r="BM48" s="108"/>
    </row>
    <row r="49" spans="1:65" x14ac:dyDescent="0.25">
      <c r="A49" s="3">
        <v>12</v>
      </c>
      <c r="B49" s="180"/>
      <c r="C49" s="181"/>
      <c r="D49" s="180"/>
      <c r="E49" s="180"/>
      <c r="F49" s="157">
        <f t="shared" si="40"/>
        <v>0</v>
      </c>
      <c r="G49" s="189"/>
      <c r="H49" s="189"/>
      <c r="I49" s="79">
        <f t="shared" si="41"/>
        <v>0</v>
      </c>
      <c r="J49" s="190"/>
      <c r="K49" s="190"/>
      <c r="L49" s="79">
        <f t="shared" si="42"/>
        <v>0</v>
      </c>
      <c r="M49" s="191"/>
      <c r="N49" s="191"/>
      <c r="O49" s="79">
        <f t="shared" si="43"/>
        <v>0</v>
      </c>
      <c r="P49" s="192"/>
      <c r="Q49" s="192"/>
      <c r="R49" s="79">
        <f t="shared" si="44"/>
        <v>0</v>
      </c>
      <c r="S49" s="193"/>
      <c r="T49" s="193"/>
      <c r="U49" s="79">
        <f t="shared" si="45"/>
        <v>0</v>
      </c>
      <c r="V49" s="194"/>
      <c r="W49" s="194"/>
      <c r="X49" s="79">
        <f t="shared" si="46"/>
        <v>0</v>
      </c>
      <c r="Y49" s="195"/>
      <c r="Z49" s="195"/>
      <c r="AA49" s="79">
        <f t="shared" si="47"/>
        <v>0</v>
      </c>
      <c r="AB49" s="196"/>
      <c r="AC49" s="196"/>
      <c r="AD49" s="79">
        <f t="shared" si="48"/>
        <v>0</v>
      </c>
      <c r="AE49" s="197"/>
      <c r="AF49" s="197"/>
      <c r="AG49" s="79">
        <f t="shared" si="49"/>
        <v>0</v>
      </c>
      <c r="AH49" s="198"/>
      <c r="AI49" s="198"/>
      <c r="AJ49" s="79">
        <f t="shared" si="50"/>
        <v>0</v>
      </c>
      <c r="AK49" s="199"/>
      <c r="AL49" s="199"/>
      <c r="AM49" s="79">
        <f t="shared" si="51"/>
        <v>0</v>
      </c>
      <c r="AN49" s="200"/>
      <c r="AO49" s="200"/>
      <c r="AP49" s="79">
        <f t="shared" si="52"/>
        <v>0</v>
      </c>
      <c r="AQ49" s="79">
        <f t="shared" si="53"/>
        <v>0</v>
      </c>
      <c r="AR49" s="79">
        <f t="shared" si="54"/>
        <v>0</v>
      </c>
      <c r="AS49" s="204"/>
      <c r="AT49" s="79">
        <f t="shared" si="55"/>
        <v>0</v>
      </c>
      <c r="AU49" s="79">
        <f>IFERROR(VLOOKUP(C49,STATUS!A:B,2,FALSE),0)</f>
        <v>0</v>
      </c>
      <c r="AV49" s="79">
        <f t="shared" si="56"/>
        <v>0</v>
      </c>
      <c r="AW49" s="79">
        <f t="shared" si="57"/>
        <v>0</v>
      </c>
      <c r="AX49" s="79">
        <f t="shared" si="58"/>
        <v>0</v>
      </c>
      <c r="AY49" s="15"/>
      <c r="AZ49" s="205"/>
      <c r="BA49" s="205"/>
      <c r="BB49" s="205"/>
      <c r="BC49" s="205"/>
      <c r="BD49" s="205"/>
      <c r="BE49" s="205"/>
      <c r="BF49" s="205"/>
      <c r="BG49" s="205"/>
      <c r="BH49" s="205"/>
      <c r="BI49" s="205"/>
      <c r="BJ49" s="205"/>
      <c r="BK49" s="205"/>
      <c r="BL49" s="108"/>
      <c r="BM49" s="108"/>
    </row>
    <row r="50" spans="1:65" x14ac:dyDescent="0.25">
      <c r="A50" s="3">
        <v>13</v>
      </c>
      <c r="B50" s="180"/>
      <c r="C50" s="181"/>
      <c r="D50" s="180"/>
      <c r="E50" s="180"/>
      <c r="F50" s="157">
        <f t="shared" si="40"/>
        <v>0</v>
      </c>
      <c r="G50" s="189"/>
      <c r="H50" s="189"/>
      <c r="I50" s="79">
        <f t="shared" si="41"/>
        <v>0</v>
      </c>
      <c r="J50" s="190"/>
      <c r="K50" s="190"/>
      <c r="L50" s="79">
        <f t="shared" si="42"/>
        <v>0</v>
      </c>
      <c r="M50" s="191"/>
      <c r="N50" s="191"/>
      <c r="O50" s="79">
        <f t="shared" si="43"/>
        <v>0</v>
      </c>
      <c r="P50" s="192"/>
      <c r="Q50" s="192"/>
      <c r="R50" s="79">
        <f t="shared" si="44"/>
        <v>0</v>
      </c>
      <c r="S50" s="193"/>
      <c r="T50" s="193"/>
      <c r="U50" s="79">
        <f t="shared" si="45"/>
        <v>0</v>
      </c>
      <c r="V50" s="194"/>
      <c r="W50" s="194"/>
      <c r="X50" s="79">
        <f t="shared" si="46"/>
        <v>0</v>
      </c>
      <c r="Y50" s="195"/>
      <c r="Z50" s="195"/>
      <c r="AA50" s="79">
        <f t="shared" si="47"/>
        <v>0</v>
      </c>
      <c r="AB50" s="196"/>
      <c r="AC50" s="196"/>
      <c r="AD50" s="79">
        <f t="shared" si="48"/>
        <v>0</v>
      </c>
      <c r="AE50" s="197"/>
      <c r="AF50" s="197"/>
      <c r="AG50" s="79">
        <f t="shared" si="49"/>
        <v>0</v>
      </c>
      <c r="AH50" s="198"/>
      <c r="AI50" s="198"/>
      <c r="AJ50" s="79">
        <f t="shared" si="50"/>
        <v>0</v>
      </c>
      <c r="AK50" s="199"/>
      <c r="AL50" s="199"/>
      <c r="AM50" s="79">
        <f t="shared" si="51"/>
        <v>0</v>
      </c>
      <c r="AN50" s="200"/>
      <c r="AO50" s="200"/>
      <c r="AP50" s="79">
        <f t="shared" si="52"/>
        <v>0</v>
      </c>
      <c r="AQ50" s="79">
        <f t="shared" si="53"/>
        <v>0</v>
      </c>
      <c r="AR50" s="79">
        <f t="shared" si="54"/>
        <v>0</v>
      </c>
      <c r="AS50" s="204"/>
      <c r="AT50" s="79">
        <f t="shared" si="55"/>
        <v>0</v>
      </c>
      <c r="AU50" s="79">
        <f>IFERROR(VLOOKUP(C50,STATUS!A:B,2,FALSE),0)</f>
        <v>0</v>
      </c>
      <c r="AV50" s="79">
        <f t="shared" si="56"/>
        <v>0</v>
      </c>
      <c r="AW50" s="79">
        <f t="shared" si="57"/>
        <v>0</v>
      </c>
      <c r="AX50" s="79">
        <f t="shared" si="58"/>
        <v>0</v>
      </c>
      <c r="AY50" s="15"/>
      <c r="AZ50" s="205"/>
      <c r="BA50" s="205"/>
      <c r="BB50" s="205"/>
      <c r="BC50" s="205"/>
      <c r="BD50" s="205"/>
      <c r="BE50" s="205"/>
      <c r="BF50" s="205"/>
      <c r="BG50" s="205"/>
      <c r="BH50" s="205"/>
      <c r="BI50" s="205"/>
      <c r="BJ50" s="205"/>
      <c r="BK50" s="205"/>
      <c r="BL50" s="108"/>
      <c r="BM50" s="108"/>
    </row>
    <row r="51" spans="1:65" x14ac:dyDescent="0.25">
      <c r="A51" s="3">
        <v>14</v>
      </c>
      <c r="B51" s="180"/>
      <c r="C51" s="181"/>
      <c r="D51" s="180"/>
      <c r="E51" s="180"/>
      <c r="F51" s="157">
        <f t="shared" si="40"/>
        <v>0</v>
      </c>
      <c r="G51" s="189"/>
      <c r="H51" s="189"/>
      <c r="I51" s="79">
        <f t="shared" si="41"/>
        <v>0</v>
      </c>
      <c r="J51" s="190"/>
      <c r="K51" s="190"/>
      <c r="L51" s="79">
        <f t="shared" si="42"/>
        <v>0</v>
      </c>
      <c r="M51" s="191"/>
      <c r="N51" s="191"/>
      <c r="O51" s="79">
        <f t="shared" si="43"/>
        <v>0</v>
      </c>
      <c r="P51" s="192"/>
      <c r="Q51" s="192"/>
      <c r="R51" s="79">
        <f t="shared" si="44"/>
        <v>0</v>
      </c>
      <c r="S51" s="193"/>
      <c r="T51" s="193"/>
      <c r="U51" s="79">
        <f t="shared" si="45"/>
        <v>0</v>
      </c>
      <c r="V51" s="194"/>
      <c r="W51" s="194"/>
      <c r="X51" s="79">
        <f t="shared" si="46"/>
        <v>0</v>
      </c>
      <c r="Y51" s="195"/>
      <c r="Z51" s="195"/>
      <c r="AA51" s="79">
        <f t="shared" si="47"/>
        <v>0</v>
      </c>
      <c r="AB51" s="196"/>
      <c r="AC51" s="196"/>
      <c r="AD51" s="79">
        <f t="shared" si="48"/>
        <v>0</v>
      </c>
      <c r="AE51" s="197"/>
      <c r="AF51" s="197"/>
      <c r="AG51" s="79">
        <f t="shared" si="49"/>
        <v>0</v>
      </c>
      <c r="AH51" s="198"/>
      <c r="AI51" s="198"/>
      <c r="AJ51" s="79">
        <f t="shared" si="50"/>
        <v>0</v>
      </c>
      <c r="AK51" s="199"/>
      <c r="AL51" s="199"/>
      <c r="AM51" s="79">
        <f t="shared" si="51"/>
        <v>0</v>
      </c>
      <c r="AN51" s="200"/>
      <c r="AO51" s="200"/>
      <c r="AP51" s="79">
        <f t="shared" si="52"/>
        <v>0</v>
      </c>
      <c r="AQ51" s="79">
        <f t="shared" si="53"/>
        <v>0</v>
      </c>
      <c r="AR51" s="79">
        <f t="shared" si="54"/>
        <v>0</v>
      </c>
      <c r="AS51" s="204"/>
      <c r="AT51" s="79">
        <f t="shared" si="55"/>
        <v>0</v>
      </c>
      <c r="AU51" s="79">
        <f>IFERROR(VLOOKUP(C51,STATUS!A:B,2,FALSE),0)</f>
        <v>0</v>
      </c>
      <c r="AV51" s="79">
        <f t="shared" si="56"/>
        <v>0</v>
      </c>
      <c r="AW51" s="79">
        <f t="shared" si="57"/>
        <v>0</v>
      </c>
      <c r="AX51" s="79">
        <f t="shared" si="58"/>
        <v>0</v>
      </c>
      <c r="AY51" s="15"/>
      <c r="AZ51" s="205"/>
      <c r="BA51" s="205"/>
      <c r="BB51" s="205"/>
      <c r="BC51" s="205"/>
      <c r="BD51" s="205"/>
      <c r="BE51" s="205"/>
      <c r="BF51" s="205"/>
      <c r="BG51" s="205"/>
      <c r="BH51" s="205"/>
      <c r="BI51" s="205"/>
      <c r="BJ51" s="205"/>
      <c r="BK51" s="205"/>
      <c r="BL51" s="108"/>
      <c r="BM51" s="108"/>
    </row>
    <row r="52" spans="1:65" x14ac:dyDescent="0.25">
      <c r="A52" s="3">
        <v>15</v>
      </c>
      <c r="B52" s="180"/>
      <c r="C52" s="181"/>
      <c r="D52" s="180"/>
      <c r="E52" s="180"/>
      <c r="F52" s="157">
        <f t="shared" si="40"/>
        <v>0</v>
      </c>
      <c r="G52" s="189"/>
      <c r="H52" s="189"/>
      <c r="I52" s="79">
        <f t="shared" si="41"/>
        <v>0</v>
      </c>
      <c r="J52" s="190"/>
      <c r="K52" s="190"/>
      <c r="L52" s="79">
        <f t="shared" si="42"/>
        <v>0</v>
      </c>
      <c r="M52" s="191"/>
      <c r="N52" s="191"/>
      <c r="O52" s="79">
        <f t="shared" si="43"/>
        <v>0</v>
      </c>
      <c r="P52" s="192"/>
      <c r="Q52" s="192"/>
      <c r="R52" s="79">
        <f t="shared" si="44"/>
        <v>0</v>
      </c>
      <c r="S52" s="193"/>
      <c r="T52" s="193"/>
      <c r="U52" s="79">
        <f t="shared" si="45"/>
        <v>0</v>
      </c>
      <c r="V52" s="194"/>
      <c r="W52" s="194"/>
      <c r="X52" s="79">
        <f t="shared" si="46"/>
        <v>0</v>
      </c>
      <c r="Y52" s="195"/>
      <c r="Z52" s="195"/>
      <c r="AA52" s="79">
        <f t="shared" si="47"/>
        <v>0</v>
      </c>
      <c r="AB52" s="196"/>
      <c r="AC52" s="196"/>
      <c r="AD52" s="79">
        <f t="shared" si="48"/>
        <v>0</v>
      </c>
      <c r="AE52" s="197"/>
      <c r="AF52" s="197"/>
      <c r="AG52" s="79">
        <f t="shared" si="49"/>
        <v>0</v>
      </c>
      <c r="AH52" s="198"/>
      <c r="AI52" s="198"/>
      <c r="AJ52" s="79">
        <f t="shared" si="50"/>
        <v>0</v>
      </c>
      <c r="AK52" s="199"/>
      <c r="AL52" s="199"/>
      <c r="AM52" s="79">
        <f t="shared" si="51"/>
        <v>0</v>
      </c>
      <c r="AN52" s="200"/>
      <c r="AO52" s="200"/>
      <c r="AP52" s="79">
        <f t="shared" si="52"/>
        <v>0</v>
      </c>
      <c r="AQ52" s="79">
        <f t="shared" si="53"/>
        <v>0</v>
      </c>
      <c r="AR52" s="79">
        <f t="shared" si="54"/>
        <v>0</v>
      </c>
      <c r="AS52" s="204"/>
      <c r="AT52" s="79">
        <f t="shared" si="55"/>
        <v>0</v>
      </c>
      <c r="AU52" s="79">
        <f>IFERROR(VLOOKUP(C52,STATUS!A:B,2,FALSE),0)</f>
        <v>0</v>
      </c>
      <c r="AV52" s="79">
        <f t="shared" si="56"/>
        <v>0</v>
      </c>
      <c r="AW52" s="79">
        <f t="shared" si="57"/>
        <v>0</v>
      </c>
      <c r="AX52" s="79">
        <f t="shared" si="58"/>
        <v>0</v>
      </c>
      <c r="AY52" s="15"/>
      <c r="AZ52" s="205"/>
      <c r="BA52" s="205"/>
      <c r="BB52" s="205"/>
      <c r="BC52" s="205"/>
      <c r="BD52" s="205"/>
      <c r="BE52" s="205"/>
      <c r="BF52" s="205"/>
      <c r="BG52" s="205"/>
      <c r="BH52" s="205"/>
      <c r="BI52" s="205"/>
      <c r="BJ52" s="205"/>
      <c r="BK52" s="205"/>
      <c r="BL52" s="108"/>
      <c r="BM52" s="108"/>
    </row>
    <row r="53" spans="1:65" x14ac:dyDescent="0.25">
      <c r="A53" s="4"/>
      <c r="B53" s="4"/>
      <c r="C53" s="19"/>
      <c r="D53" s="4"/>
      <c r="E53" s="4"/>
      <c r="F53" s="160"/>
      <c r="G53" s="37"/>
      <c r="H53" s="37"/>
      <c r="I53" s="81"/>
      <c r="J53" s="40"/>
      <c r="K53" s="40"/>
      <c r="L53" s="81"/>
      <c r="M53" s="43"/>
      <c r="N53" s="43"/>
      <c r="O53" s="81"/>
      <c r="P53" s="46"/>
      <c r="Q53" s="46"/>
      <c r="R53" s="81"/>
      <c r="S53" s="52"/>
      <c r="T53" s="52"/>
      <c r="U53" s="81"/>
      <c r="V53" s="55"/>
      <c r="W53" s="55"/>
      <c r="X53" s="81"/>
      <c r="Y53" s="58"/>
      <c r="Z53" s="58"/>
      <c r="AA53" s="81"/>
      <c r="AB53" s="61"/>
      <c r="AC53" s="61"/>
      <c r="AD53" s="81"/>
      <c r="AE53" s="64"/>
      <c r="AF53" s="64"/>
      <c r="AG53" s="81"/>
      <c r="AH53" s="67"/>
      <c r="AI53" s="67"/>
      <c r="AJ53" s="81"/>
      <c r="AK53" s="49"/>
      <c r="AL53" s="49"/>
      <c r="AM53" s="81"/>
      <c r="AN53" s="70"/>
      <c r="AO53" s="70"/>
      <c r="AP53" s="81"/>
      <c r="AQ53" s="81"/>
      <c r="AR53" s="81"/>
      <c r="AS53" s="64"/>
      <c r="AT53" s="81"/>
      <c r="AU53" s="81"/>
      <c r="AV53" s="81"/>
      <c r="AW53" s="81">
        <f>IF(F53=1,IF(AV53&lt;60000001,AV53*5%,IF(AV53&lt;250000001,(((AV53-60000000)*15%)+3000000),IF(AV53&lt;500000001,(((AV53-250000000)*25%)+3000000+28500000),IF(AV53&gt;500000000,(((AV53-500000000)*30%)+3000000+28500000+62500000))))),IF(AV53&lt;60000001,AV53*(5%*120%),IF(AV53&lt;250000001,(((AV53-60000000)*(15%*120%))+3600000),IF(AV53&lt;500000001,(((AV53-250000000)*(25%*120%))+3600000+34200000),IF(AV53&gt;500000000,(((AV53-500000000)*(30%*120%))+3600000+34200000+75000000))))))</f>
        <v>0</v>
      </c>
      <c r="AX53" s="81"/>
      <c r="AY53" s="15"/>
      <c r="AZ53" s="12"/>
      <c r="BA53" s="12"/>
      <c r="BB53" s="12"/>
      <c r="BC53" s="12"/>
      <c r="BD53" s="12"/>
      <c r="BE53" s="12"/>
      <c r="BF53" s="12"/>
      <c r="BG53" s="12"/>
      <c r="BH53" s="12"/>
      <c r="BI53" s="12"/>
      <c r="BJ53" s="12"/>
      <c r="BK53" s="12"/>
      <c r="BL53" s="109"/>
      <c r="BM53" s="109"/>
    </row>
    <row r="54" spans="1:65" s="31" customFormat="1" x14ac:dyDescent="0.25">
      <c r="A54" s="161"/>
      <c r="B54" s="162" t="s">
        <v>50</v>
      </c>
      <c r="C54" s="163"/>
      <c r="D54" s="162"/>
      <c r="E54" s="162"/>
      <c r="F54" s="164"/>
      <c r="G54" s="156">
        <f>SUM(G6:G36)</f>
        <v>0</v>
      </c>
      <c r="H54" s="156">
        <f t="shared" ref="H54:AQ54" si="61">SUM(H6:H36)</f>
        <v>0</v>
      </c>
      <c r="I54" s="156">
        <f t="shared" si="61"/>
        <v>0</v>
      </c>
      <c r="J54" s="156">
        <f t="shared" si="61"/>
        <v>0</v>
      </c>
      <c r="K54" s="156">
        <f t="shared" si="61"/>
        <v>0</v>
      </c>
      <c r="L54" s="156">
        <f t="shared" si="61"/>
        <v>0</v>
      </c>
      <c r="M54" s="156">
        <f t="shared" si="61"/>
        <v>0</v>
      </c>
      <c r="N54" s="156">
        <f t="shared" si="61"/>
        <v>0</v>
      </c>
      <c r="O54" s="156">
        <f t="shared" si="61"/>
        <v>0</v>
      </c>
      <c r="P54" s="156">
        <f t="shared" si="61"/>
        <v>0</v>
      </c>
      <c r="Q54" s="156">
        <f t="shared" si="61"/>
        <v>0</v>
      </c>
      <c r="R54" s="156">
        <f t="shared" si="61"/>
        <v>0</v>
      </c>
      <c r="S54" s="156">
        <f t="shared" si="61"/>
        <v>0</v>
      </c>
      <c r="T54" s="156">
        <f t="shared" si="61"/>
        <v>0</v>
      </c>
      <c r="U54" s="156">
        <f t="shared" si="61"/>
        <v>0</v>
      </c>
      <c r="V54" s="156">
        <f t="shared" si="61"/>
        <v>0</v>
      </c>
      <c r="W54" s="156">
        <f t="shared" si="61"/>
        <v>0</v>
      </c>
      <c r="X54" s="156">
        <f t="shared" si="61"/>
        <v>0</v>
      </c>
      <c r="Y54" s="156">
        <f t="shared" si="61"/>
        <v>0</v>
      </c>
      <c r="Z54" s="156">
        <f t="shared" si="61"/>
        <v>0</v>
      </c>
      <c r="AA54" s="156">
        <f t="shared" si="61"/>
        <v>0</v>
      </c>
      <c r="AB54" s="156">
        <f t="shared" si="61"/>
        <v>0</v>
      </c>
      <c r="AC54" s="156">
        <f t="shared" si="61"/>
        <v>0</v>
      </c>
      <c r="AD54" s="156">
        <f t="shared" si="61"/>
        <v>0</v>
      </c>
      <c r="AE54" s="156">
        <f t="shared" si="61"/>
        <v>0</v>
      </c>
      <c r="AF54" s="156">
        <f t="shared" si="61"/>
        <v>0</v>
      </c>
      <c r="AG54" s="156">
        <f t="shared" si="61"/>
        <v>0</v>
      </c>
      <c r="AH54" s="156">
        <f t="shared" si="61"/>
        <v>0</v>
      </c>
      <c r="AI54" s="156">
        <f t="shared" si="61"/>
        <v>0</v>
      </c>
      <c r="AJ54" s="156">
        <f t="shared" si="61"/>
        <v>0</v>
      </c>
      <c r="AK54" s="156">
        <f t="shared" si="61"/>
        <v>0</v>
      </c>
      <c r="AL54" s="156">
        <f t="shared" si="61"/>
        <v>0</v>
      </c>
      <c r="AM54" s="156">
        <f t="shared" si="61"/>
        <v>0</v>
      </c>
      <c r="AN54" s="156">
        <f t="shared" si="61"/>
        <v>0</v>
      </c>
      <c r="AO54" s="156">
        <f t="shared" si="61"/>
        <v>0</v>
      </c>
      <c r="AP54" s="156">
        <f t="shared" si="61"/>
        <v>0</v>
      </c>
      <c r="AQ54" s="156">
        <f t="shared" si="61"/>
        <v>0</v>
      </c>
      <c r="AR54" s="32"/>
      <c r="AS54" s="32"/>
      <c r="AT54" s="32"/>
      <c r="AU54" s="32"/>
      <c r="AV54" s="156" t="s">
        <v>64</v>
      </c>
      <c r="AW54" s="156">
        <f>SUM(AW6:AW53)</f>
        <v>0</v>
      </c>
      <c r="AX54" s="156">
        <f>SUM(AX6:AX53)</f>
        <v>0</v>
      </c>
      <c r="AY54" s="33"/>
      <c r="AZ54" s="107">
        <f t="shared" ref="AZ54:BM54" si="62">SUM(AZ6:AZ53)</f>
        <v>0</v>
      </c>
      <c r="BA54" s="107">
        <f t="shared" si="62"/>
        <v>0</v>
      </c>
      <c r="BB54" s="107">
        <f t="shared" si="62"/>
        <v>0</v>
      </c>
      <c r="BC54" s="107">
        <f t="shared" si="62"/>
        <v>0</v>
      </c>
      <c r="BD54" s="107">
        <f t="shared" si="62"/>
        <v>0</v>
      </c>
      <c r="BE54" s="107">
        <f t="shared" si="62"/>
        <v>0</v>
      </c>
      <c r="BF54" s="107">
        <f t="shared" si="62"/>
        <v>0</v>
      </c>
      <c r="BG54" s="107">
        <f t="shared" si="62"/>
        <v>0</v>
      </c>
      <c r="BH54" s="107">
        <f t="shared" si="62"/>
        <v>0</v>
      </c>
      <c r="BI54" s="107">
        <f t="shared" si="62"/>
        <v>0</v>
      </c>
      <c r="BJ54" s="107">
        <f t="shared" si="62"/>
        <v>0</v>
      </c>
      <c r="BK54" s="107">
        <f t="shared" si="62"/>
        <v>0</v>
      </c>
      <c r="BL54" s="107">
        <f t="shared" si="62"/>
        <v>0</v>
      </c>
      <c r="BM54" s="107">
        <f t="shared" si="62"/>
        <v>0</v>
      </c>
    </row>
    <row r="55" spans="1:65" s="31" customFormat="1" x14ac:dyDescent="0.25">
      <c r="A55" s="161"/>
      <c r="B55" s="162" t="s">
        <v>65</v>
      </c>
      <c r="C55" s="165"/>
      <c r="D55" s="166"/>
      <c r="E55" s="166"/>
      <c r="F55" s="167"/>
      <c r="G55" s="156">
        <f>SUM(G38:G53)</f>
        <v>0</v>
      </c>
      <c r="H55" s="156">
        <f t="shared" ref="H55:AQ55" si="63">SUM(H38:H53)</f>
        <v>0</v>
      </c>
      <c r="I55" s="156">
        <f t="shared" si="63"/>
        <v>0</v>
      </c>
      <c r="J55" s="156">
        <f t="shared" si="63"/>
        <v>0</v>
      </c>
      <c r="K55" s="156">
        <f t="shared" si="63"/>
        <v>0</v>
      </c>
      <c r="L55" s="156">
        <f t="shared" si="63"/>
        <v>0</v>
      </c>
      <c r="M55" s="156">
        <f t="shared" si="63"/>
        <v>0</v>
      </c>
      <c r="N55" s="156">
        <f t="shared" si="63"/>
        <v>0</v>
      </c>
      <c r="O55" s="156">
        <f t="shared" si="63"/>
        <v>0</v>
      </c>
      <c r="P55" s="156">
        <f t="shared" si="63"/>
        <v>0</v>
      </c>
      <c r="Q55" s="156">
        <f t="shared" si="63"/>
        <v>0</v>
      </c>
      <c r="R55" s="156">
        <f t="shared" si="63"/>
        <v>0</v>
      </c>
      <c r="S55" s="156">
        <f t="shared" si="63"/>
        <v>0</v>
      </c>
      <c r="T55" s="156">
        <f t="shared" si="63"/>
        <v>0</v>
      </c>
      <c r="U55" s="156">
        <f t="shared" si="63"/>
        <v>0</v>
      </c>
      <c r="V55" s="156">
        <f t="shared" si="63"/>
        <v>0</v>
      </c>
      <c r="W55" s="156">
        <f t="shared" si="63"/>
        <v>0</v>
      </c>
      <c r="X55" s="156">
        <f t="shared" si="63"/>
        <v>0</v>
      </c>
      <c r="Y55" s="156">
        <f t="shared" si="63"/>
        <v>0</v>
      </c>
      <c r="Z55" s="156">
        <f t="shared" si="63"/>
        <v>0</v>
      </c>
      <c r="AA55" s="156">
        <f t="shared" si="63"/>
        <v>0</v>
      </c>
      <c r="AB55" s="156">
        <f t="shared" si="63"/>
        <v>0</v>
      </c>
      <c r="AC55" s="156">
        <f t="shared" si="63"/>
        <v>0</v>
      </c>
      <c r="AD55" s="156">
        <f t="shared" si="63"/>
        <v>0</v>
      </c>
      <c r="AE55" s="156">
        <f t="shared" si="63"/>
        <v>0</v>
      </c>
      <c r="AF55" s="156">
        <f t="shared" si="63"/>
        <v>0</v>
      </c>
      <c r="AG55" s="156">
        <f t="shared" si="63"/>
        <v>0</v>
      </c>
      <c r="AH55" s="156">
        <f t="shared" si="63"/>
        <v>0</v>
      </c>
      <c r="AI55" s="156">
        <f t="shared" si="63"/>
        <v>0</v>
      </c>
      <c r="AJ55" s="156">
        <f t="shared" si="63"/>
        <v>0</v>
      </c>
      <c r="AK55" s="156">
        <f t="shared" si="63"/>
        <v>0</v>
      </c>
      <c r="AL55" s="156">
        <f t="shared" si="63"/>
        <v>0</v>
      </c>
      <c r="AM55" s="156">
        <f t="shared" si="63"/>
        <v>0</v>
      </c>
      <c r="AN55" s="156">
        <f t="shared" si="63"/>
        <v>0</v>
      </c>
      <c r="AO55" s="156">
        <f t="shared" si="63"/>
        <v>0</v>
      </c>
      <c r="AP55" s="156">
        <f t="shared" si="63"/>
        <v>0</v>
      </c>
      <c r="AQ55" s="156">
        <f t="shared" si="63"/>
        <v>0</v>
      </c>
      <c r="AR55" s="32"/>
      <c r="AS55" s="32"/>
      <c r="AT55" s="32"/>
      <c r="AU55" s="32"/>
      <c r="AV55" s="32"/>
      <c r="AW55" s="32"/>
      <c r="AX55" s="34"/>
      <c r="AZ55" s="20"/>
      <c r="BA55" s="20"/>
      <c r="BB55" s="20"/>
      <c r="BC55" s="20"/>
      <c r="BD55" s="20"/>
      <c r="BE55" s="20"/>
      <c r="BF55" s="20"/>
      <c r="BG55" s="20"/>
      <c r="BH55" s="20"/>
      <c r="BI55" s="20"/>
      <c r="BJ55" s="20"/>
      <c r="BK55" s="20"/>
    </row>
    <row r="56" spans="1:65" x14ac:dyDescent="0.25">
      <c r="A56" s="168"/>
      <c r="B56" s="162" t="s">
        <v>66</v>
      </c>
      <c r="C56" s="169"/>
      <c r="D56" s="170"/>
      <c r="E56" s="170"/>
      <c r="F56" s="171"/>
      <c r="G56" s="107">
        <f>SUM(G54:G55)</f>
        <v>0</v>
      </c>
      <c r="H56" s="107">
        <f t="shared" ref="H56:AQ56" si="64">SUM(H54:H55)</f>
        <v>0</v>
      </c>
      <c r="I56" s="107">
        <f t="shared" si="64"/>
        <v>0</v>
      </c>
      <c r="J56" s="107">
        <f t="shared" si="64"/>
        <v>0</v>
      </c>
      <c r="K56" s="107">
        <f t="shared" si="64"/>
        <v>0</v>
      </c>
      <c r="L56" s="107">
        <f t="shared" si="64"/>
        <v>0</v>
      </c>
      <c r="M56" s="107">
        <f t="shared" si="64"/>
        <v>0</v>
      </c>
      <c r="N56" s="107">
        <f t="shared" si="64"/>
        <v>0</v>
      </c>
      <c r="O56" s="107">
        <f t="shared" si="64"/>
        <v>0</v>
      </c>
      <c r="P56" s="107">
        <f t="shared" si="64"/>
        <v>0</v>
      </c>
      <c r="Q56" s="107">
        <f t="shared" si="64"/>
        <v>0</v>
      </c>
      <c r="R56" s="107">
        <f t="shared" si="64"/>
        <v>0</v>
      </c>
      <c r="S56" s="107">
        <f t="shared" si="64"/>
        <v>0</v>
      </c>
      <c r="T56" s="107">
        <f t="shared" si="64"/>
        <v>0</v>
      </c>
      <c r="U56" s="107">
        <f t="shared" si="64"/>
        <v>0</v>
      </c>
      <c r="V56" s="107">
        <f t="shared" si="64"/>
        <v>0</v>
      </c>
      <c r="W56" s="107">
        <f t="shared" si="64"/>
        <v>0</v>
      </c>
      <c r="X56" s="107">
        <f t="shared" si="64"/>
        <v>0</v>
      </c>
      <c r="Y56" s="107">
        <f t="shared" si="64"/>
        <v>0</v>
      </c>
      <c r="Z56" s="107">
        <f t="shared" si="64"/>
        <v>0</v>
      </c>
      <c r="AA56" s="107">
        <f t="shared" si="64"/>
        <v>0</v>
      </c>
      <c r="AB56" s="107">
        <f t="shared" si="64"/>
        <v>0</v>
      </c>
      <c r="AC56" s="107">
        <f t="shared" si="64"/>
        <v>0</v>
      </c>
      <c r="AD56" s="107">
        <f t="shared" si="64"/>
        <v>0</v>
      </c>
      <c r="AE56" s="107">
        <f t="shared" si="64"/>
        <v>0</v>
      </c>
      <c r="AF56" s="107">
        <f t="shared" si="64"/>
        <v>0</v>
      </c>
      <c r="AG56" s="107">
        <f t="shared" si="64"/>
        <v>0</v>
      </c>
      <c r="AH56" s="107">
        <f t="shared" si="64"/>
        <v>0</v>
      </c>
      <c r="AI56" s="107">
        <f t="shared" si="64"/>
        <v>0</v>
      </c>
      <c r="AJ56" s="107">
        <f t="shared" si="64"/>
        <v>0</v>
      </c>
      <c r="AK56" s="107">
        <f t="shared" si="64"/>
        <v>0</v>
      </c>
      <c r="AL56" s="107">
        <f t="shared" si="64"/>
        <v>0</v>
      </c>
      <c r="AM56" s="107">
        <f t="shared" si="64"/>
        <v>0</v>
      </c>
      <c r="AN56" s="107">
        <f t="shared" si="64"/>
        <v>0</v>
      </c>
      <c r="AO56" s="107">
        <f t="shared" si="64"/>
        <v>0</v>
      </c>
      <c r="AP56" s="107">
        <f t="shared" si="64"/>
        <v>0</v>
      </c>
      <c r="AQ56" s="107">
        <f t="shared" si="64"/>
        <v>0</v>
      </c>
      <c r="AV56" s="24"/>
      <c r="AW56" s="25"/>
      <c r="BA56" s="26"/>
      <c r="BD56" s="21"/>
      <c r="BE56" s="23"/>
      <c r="BK56" s="26"/>
    </row>
    <row r="57" spans="1:65" x14ac:dyDescent="0.25">
      <c r="S57" s="22"/>
      <c r="T57" s="22"/>
      <c r="U57" s="22"/>
      <c r="AO57" s="22"/>
      <c r="AP57" s="26"/>
      <c r="AQ57" s="15"/>
      <c r="AT57" s="15"/>
      <c r="AU57" s="27"/>
      <c r="AV57" s="23"/>
      <c r="AW57" s="23"/>
      <c r="AX57" s="28"/>
      <c r="BK57" s="20"/>
    </row>
    <row r="58" spans="1:65" x14ac:dyDescent="0.25">
      <c r="G58" s="22"/>
      <c r="H58" s="22"/>
      <c r="I58" s="22"/>
      <c r="J58" s="22"/>
      <c r="K58" s="22"/>
      <c r="L58" s="22"/>
      <c r="M58" s="22"/>
      <c r="N58" s="22"/>
      <c r="O58" s="22"/>
      <c r="P58" s="22"/>
      <c r="Q58" s="22"/>
      <c r="R58" s="22"/>
      <c r="T58" s="22"/>
      <c r="Y58" s="22"/>
      <c r="Z58" s="22"/>
      <c r="AA58" s="22"/>
      <c r="AB58" s="22"/>
      <c r="AC58" s="22"/>
      <c r="AD58" s="22"/>
      <c r="AE58" s="22"/>
      <c r="AF58" s="22"/>
      <c r="AG58" s="22"/>
      <c r="AH58" s="22"/>
      <c r="AI58" s="22"/>
      <c r="AJ58" s="22"/>
      <c r="AK58" s="22"/>
      <c r="AL58" s="22"/>
      <c r="AM58" s="22"/>
      <c r="AN58" s="22"/>
      <c r="AO58" s="22"/>
      <c r="AP58" s="15"/>
      <c r="AQ58" s="15"/>
      <c r="AT58" s="15"/>
      <c r="AU58" s="27"/>
      <c r="AV58" s="23"/>
      <c r="AW58" s="15"/>
      <c r="BK58" s="26"/>
    </row>
    <row r="59" spans="1:65" x14ac:dyDescent="0.25">
      <c r="G59" s="22"/>
      <c r="H59" s="22"/>
      <c r="I59" s="22"/>
      <c r="J59" s="22"/>
      <c r="K59" s="22"/>
      <c r="L59" s="22"/>
      <c r="M59" s="22"/>
      <c r="N59" s="22"/>
      <c r="O59" s="22"/>
      <c r="P59" s="22"/>
      <c r="Q59" s="22"/>
      <c r="R59" s="22"/>
      <c r="Y59" s="22"/>
      <c r="Z59" s="22"/>
      <c r="AA59" s="22"/>
      <c r="AB59" s="22"/>
      <c r="AC59" s="22"/>
      <c r="AD59" s="22"/>
      <c r="AE59" s="22"/>
      <c r="AF59" s="22"/>
      <c r="AG59" s="22"/>
      <c r="AH59" s="22"/>
      <c r="AI59" s="22"/>
      <c r="AJ59" s="22"/>
      <c r="AK59" s="22"/>
      <c r="AL59" s="22"/>
      <c r="AM59" s="22"/>
      <c r="AN59" s="22"/>
      <c r="AP59" s="15"/>
      <c r="AQ59" s="15"/>
      <c r="AR59" s="21"/>
      <c r="AS59" s="21"/>
      <c r="AT59" s="15"/>
      <c r="AU59" s="27"/>
      <c r="AV59" s="23"/>
      <c r="AW59" s="15"/>
      <c r="BE59" s="15"/>
    </row>
    <row r="60" spans="1:65" x14ac:dyDescent="0.25">
      <c r="G60" s="22"/>
      <c r="H60" s="22"/>
      <c r="I60" s="22"/>
      <c r="J60" s="22"/>
      <c r="K60" s="22"/>
      <c r="L60" s="22"/>
      <c r="M60" s="22"/>
      <c r="N60" s="22"/>
      <c r="O60" s="22"/>
      <c r="P60" s="22"/>
      <c r="Q60" s="22"/>
      <c r="R60" s="22"/>
      <c r="Y60" s="22"/>
      <c r="Z60" s="22"/>
      <c r="AA60" s="22"/>
      <c r="AB60" s="22"/>
      <c r="AC60" s="22"/>
      <c r="AD60" s="22"/>
      <c r="AE60" s="22"/>
      <c r="AF60" s="22"/>
      <c r="AG60" s="22"/>
      <c r="AH60" s="22"/>
      <c r="AI60" s="22"/>
      <c r="AJ60" s="22"/>
      <c r="AK60" s="22"/>
      <c r="AL60" s="22"/>
      <c r="AM60" s="22"/>
      <c r="AN60" s="22"/>
      <c r="AP60" s="15"/>
      <c r="AQ60" s="15"/>
      <c r="AR60" s="21"/>
      <c r="AS60" s="21"/>
      <c r="AT60" s="15"/>
      <c r="AU60" s="27"/>
      <c r="AV60" s="23"/>
      <c r="AW60" s="15"/>
      <c r="BE60" s="15"/>
    </row>
    <row r="61" spans="1:65" x14ac:dyDescent="0.25">
      <c r="B61" s="24"/>
      <c r="G61" s="22"/>
      <c r="H61" s="22"/>
      <c r="I61" s="22"/>
      <c r="J61" s="22"/>
      <c r="K61" s="22"/>
      <c r="L61" s="22"/>
      <c r="M61" s="26"/>
      <c r="N61" s="26"/>
      <c r="O61" s="26"/>
      <c r="P61" s="26"/>
      <c r="Q61" s="26"/>
      <c r="R61" s="26"/>
      <c r="Y61" s="22"/>
      <c r="Z61" s="22"/>
      <c r="AA61" s="22"/>
      <c r="AB61" s="22"/>
      <c r="AC61" s="22"/>
      <c r="AD61" s="22"/>
      <c r="AE61" s="22"/>
      <c r="AF61" s="22"/>
      <c r="AG61" s="22"/>
      <c r="AH61" s="22"/>
      <c r="AI61" s="22"/>
      <c r="AJ61" s="22"/>
      <c r="AK61" s="22"/>
      <c r="AL61" s="22"/>
      <c r="AM61" s="22"/>
      <c r="AN61" s="22"/>
      <c r="AP61" s="15"/>
      <c r="AT61" s="15"/>
    </row>
    <row r="62" spans="1:65" x14ac:dyDescent="0.25">
      <c r="AB62" s="22"/>
      <c r="AC62" s="22"/>
      <c r="AD62" s="22"/>
      <c r="AT62" s="15"/>
    </row>
    <row r="63" spans="1:65" x14ac:dyDescent="0.25">
      <c r="Y63" s="16"/>
      <c r="Z63" s="16"/>
      <c r="AA63" s="16"/>
      <c r="AB63" s="16"/>
      <c r="AC63" s="16"/>
      <c r="AD63" s="16"/>
      <c r="AE63" s="16"/>
      <c r="AF63" s="16"/>
      <c r="AG63" s="16"/>
      <c r="AH63" s="16"/>
      <c r="AI63" s="16"/>
      <c r="AJ63" s="16"/>
      <c r="AK63" s="16"/>
      <c r="AL63" s="16"/>
      <c r="AM63" s="16"/>
      <c r="AN63" s="16"/>
      <c r="AT63" s="15"/>
    </row>
    <row r="64" spans="1:65" x14ac:dyDescent="0.25">
      <c r="Y64" s="16"/>
      <c r="Z64" s="16"/>
      <c r="AA64" s="16"/>
      <c r="AB64" s="16"/>
      <c r="AC64" s="16"/>
      <c r="AD64" s="16"/>
      <c r="AE64" s="16"/>
      <c r="AF64" s="16"/>
      <c r="AG64" s="16"/>
      <c r="AH64" s="16"/>
      <c r="AI64" s="16"/>
      <c r="AJ64" s="16"/>
      <c r="AK64" s="16"/>
      <c r="AL64" s="16"/>
      <c r="AM64" s="16"/>
      <c r="AN64" s="16"/>
    </row>
    <row r="65" spans="3:54" x14ac:dyDescent="0.25">
      <c r="Y65" s="16"/>
      <c r="Z65" s="16"/>
      <c r="AA65" s="16"/>
      <c r="AB65" s="16"/>
      <c r="AC65" s="16"/>
      <c r="AD65" s="16"/>
      <c r="AE65" s="16"/>
      <c r="AF65" s="16"/>
      <c r="AG65" s="16"/>
      <c r="AH65" s="16"/>
      <c r="AI65" s="16"/>
      <c r="AJ65" s="16"/>
      <c r="AK65" s="16"/>
      <c r="AL65" s="16"/>
      <c r="AM65" s="16"/>
      <c r="AN65" s="16"/>
    </row>
    <row r="66" spans="3:54" s="24" customFormat="1" x14ac:dyDescent="0.25">
      <c r="C66" s="14"/>
      <c r="Y66" s="29"/>
      <c r="Z66" s="29"/>
      <c r="AA66" s="29"/>
      <c r="AB66" s="29"/>
      <c r="AC66" s="29"/>
      <c r="AD66" s="29"/>
      <c r="AE66" s="29"/>
      <c r="AF66" s="29"/>
      <c r="AG66" s="29"/>
      <c r="AH66" s="29"/>
      <c r="AI66" s="29"/>
      <c r="AJ66" s="29"/>
      <c r="AK66" s="29"/>
      <c r="AL66" s="29"/>
      <c r="AM66" s="29"/>
      <c r="AN66" s="29"/>
      <c r="BB66" s="20"/>
    </row>
    <row r="67" spans="3:54" x14ac:dyDescent="0.25">
      <c r="Y67" s="26"/>
      <c r="Z67" s="26"/>
      <c r="AA67" s="26"/>
      <c r="AB67" s="26"/>
      <c r="AC67" s="26"/>
      <c r="AD67" s="26"/>
      <c r="AE67" s="26"/>
      <c r="AF67" s="26"/>
      <c r="AG67" s="26"/>
      <c r="AH67" s="26"/>
      <c r="AI67" s="26"/>
      <c r="AJ67" s="26"/>
      <c r="AK67" s="26"/>
      <c r="AL67" s="26"/>
      <c r="AM67" s="26"/>
      <c r="AN67" s="26"/>
    </row>
  </sheetData>
  <sheetProtection algorithmName="SHA-512" hashValue="4k+fdmQ6oQ/GuNK3sPYPr63GCI9bMij80rl0T+wEyXXtfI6A1Q/Lg16t6D8HqkoyPqwrbIRQcx/1tPmq9i2dVA==" saltValue="rYQWwdu0IVpzlV6mtrW0ag==" spinCount="100000" sheet="1" objects="1" scenarios="1"/>
  <autoFilter ref="G3:I56" xr:uid="{00000000-0009-0000-0000-000001000000}"/>
  <mergeCells count="42">
    <mergeCell ref="BJ2:BJ3"/>
    <mergeCell ref="BK2:BK3"/>
    <mergeCell ref="BE2:BE3"/>
    <mergeCell ref="BF2:BF3"/>
    <mergeCell ref="BG2:BG3"/>
    <mergeCell ref="BH2:BH3"/>
    <mergeCell ref="BI2:BI3"/>
    <mergeCell ref="AZ2:AZ3"/>
    <mergeCell ref="BA2:BA3"/>
    <mergeCell ref="BB2:BB3"/>
    <mergeCell ref="BC2:BC3"/>
    <mergeCell ref="BD2:BD3"/>
    <mergeCell ref="BM1:BM3"/>
    <mergeCell ref="AZ1:BK1"/>
    <mergeCell ref="BL1:BL3"/>
    <mergeCell ref="AX1:AX3"/>
    <mergeCell ref="G1:AP1"/>
    <mergeCell ref="AV1:AV3"/>
    <mergeCell ref="AW1:AW3"/>
    <mergeCell ref="M2:O2"/>
    <mergeCell ref="AN2:AP2"/>
    <mergeCell ref="AK2:AM2"/>
    <mergeCell ref="AH2:AJ2"/>
    <mergeCell ref="AE2:AG2"/>
    <mergeCell ref="AB2:AD2"/>
    <mergeCell ref="Y2:AA2"/>
    <mergeCell ref="V2:X2"/>
    <mergeCell ref="S2:U2"/>
    <mergeCell ref="A1:A3"/>
    <mergeCell ref="B1:B3"/>
    <mergeCell ref="C1:C3"/>
    <mergeCell ref="D1:D3"/>
    <mergeCell ref="AU1:AU3"/>
    <mergeCell ref="AR1:AR3"/>
    <mergeCell ref="AT1:AT3"/>
    <mergeCell ref="F1:F3"/>
    <mergeCell ref="AQ1:AQ3"/>
    <mergeCell ref="E1:E3"/>
    <mergeCell ref="J2:L2"/>
    <mergeCell ref="G2:I2"/>
    <mergeCell ref="P2:R2"/>
    <mergeCell ref="AS1:AS3"/>
  </mergeCells>
  <pageMargins left="0.7" right="0.7" top="0.75" bottom="0.75" header="0.3" footer="0.3"/>
  <pageSetup paperSize="768" orientation="portrait" horizontalDpi="4294967293"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A1:C12"/>
  <sheetViews>
    <sheetView workbookViewId="0">
      <selection activeCell="C1" sqref="C1"/>
    </sheetView>
  </sheetViews>
  <sheetFormatPr defaultRowHeight="15" x14ac:dyDescent="0.25"/>
  <cols>
    <col min="1" max="1" width="9.140625" style="17"/>
    <col min="2" max="2" width="15.28515625" style="17" customWidth="1"/>
    <col min="3" max="3" width="14.42578125" style="17" bestFit="1" customWidth="1"/>
    <col min="4" max="16384" width="9.140625" style="17"/>
  </cols>
  <sheetData>
    <row r="1" spans="1:3" x14ac:dyDescent="0.25">
      <c r="A1" s="74" t="s">
        <v>20</v>
      </c>
      <c r="B1" s="74" t="s">
        <v>67</v>
      </c>
      <c r="C1" s="215" t="s">
        <v>68</v>
      </c>
    </row>
    <row r="2" spans="1:3" x14ac:dyDescent="0.25">
      <c r="A2" s="208" t="s">
        <v>25</v>
      </c>
      <c r="B2" s="209">
        <v>54000000</v>
      </c>
      <c r="C2" s="209">
        <f>B2/12</f>
        <v>4500000</v>
      </c>
    </row>
    <row r="3" spans="1:3" x14ac:dyDescent="0.25">
      <c r="A3" s="208" t="s">
        <v>26</v>
      </c>
      <c r="B3" s="209">
        <f>B2+4500000</f>
        <v>58500000</v>
      </c>
      <c r="C3" s="211">
        <f t="shared" ref="C3:C9" si="0">B3/12</f>
        <v>4875000</v>
      </c>
    </row>
    <row r="4" spans="1:3" x14ac:dyDescent="0.25">
      <c r="A4" s="208" t="s">
        <v>27</v>
      </c>
      <c r="B4" s="209">
        <f>B3+4500000</f>
        <v>63000000</v>
      </c>
      <c r="C4" s="211">
        <f t="shared" si="0"/>
        <v>5250000</v>
      </c>
    </row>
    <row r="5" spans="1:3" x14ac:dyDescent="0.25">
      <c r="A5" s="208" t="s">
        <v>28</v>
      </c>
      <c r="B5" s="209">
        <f>B4+4500000</f>
        <v>67500000</v>
      </c>
      <c r="C5" s="211">
        <f t="shared" si="0"/>
        <v>5625000</v>
      </c>
    </row>
    <row r="6" spans="1:3" x14ac:dyDescent="0.25">
      <c r="A6" s="210" t="s">
        <v>29</v>
      </c>
      <c r="B6" s="211">
        <f>54000000+4500000</f>
        <v>58500000</v>
      </c>
      <c r="C6" s="211">
        <f t="shared" si="0"/>
        <v>4875000</v>
      </c>
    </row>
    <row r="7" spans="1:3" x14ac:dyDescent="0.25">
      <c r="A7" s="210" t="s">
        <v>30</v>
      </c>
      <c r="B7" s="211">
        <f>B6+4500000</f>
        <v>63000000</v>
      </c>
      <c r="C7" s="211">
        <f t="shared" si="0"/>
        <v>5250000</v>
      </c>
    </row>
    <row r="8" spans="1:3" x14ac:dyDescent="0.25">
      <c r="A8" s="210" t="s">
        <v>31</v>
      </c>
      <c r="B8" s="211">
        <f>B7+4500000</f>
        <v>67500000</v>
      </c>
      <c r="C8" s="211">
        <f t="shared" si="0"/>
        <v>5625000</v>
      </c>
    </row>
    <row r="9" spans="1:3" x14ac:dyDescent="0.25">
      <c r="A9" s="212" t="s">
        <v>32</v>
      </c>
      <c r="B9" s="213">
        <f>B8+4500000</f>
        <v>72000000</v>
      </c>
      <c r="C9" s="213">
        <f t="shared" si="0"/>
        <v>6000000</v>
      </c>
    </row>
    <row r="10" spans="1:3" x14ac:dyDescent="0.25">
      <c r="A10" s="214"/>
      <c r="B10" s="214"/>
      <c r="C10" s="214"/>
    </row>
    <row r="11" spans="1:3" x14ac:dyDescent="0.25">
      <c r="A11" s="214"/>
      <c r="B11" s="214"/>
      <c r="C11" s="214"/>
    </row>
    <row r="12" spans="1:3" x14ac:dyDescent="0.25">
      <c r="A12" s="214"/>
      <c r="B12" s="214"/>
      <c r="C12" s="214"/>
    </row>
  </sheetData>
  <sheetProtection algorithmName="SHA-512" hashValue="U6s+rMG1Z3414FK1N4p5vfi7cS9wfzUEdXI6PpnUJXUQKZheM70V/I2UYs0nrIzyFZLCdTBGZTTE4VTb1xDD3A==" saltValue="7zQTPwYF4o5dyymwJ83uqw==" spinCount="100000" sheet="1" objects="1" scenarios="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1"/>
  </sheetPr>
  <dimension ref="A1:B6"/>
  <sheetViews>
    <sheetView workbookViewId="0">
      <selection activeCell="C12" sqref="C12"/>
    </sheetView>
  </sheetViews>
  <sheetFormatPr defaultRowHeight="15" x14ac:dyDescent="0.25"/>
  <cols>
    <col min="1" max="1" width="24.85546875" style="173" bestFit="1" customWidth="1"/>
    <col min="2" max="16384" width="9.140625" style="173"/>
  </cols>
  <sheetData>
    <row r="1" spans="1:2" x14ac:dyDescent="0.25">
      <c r="A1" s="172" t="s">
        <v>21</v>
      </c>
      <c r="B1" s="172" t="s">
        <v>22</v>
      </c>
    </row>
    <row r="2" spans="1:2" x14ac:dyDescent="0.25">
      <c r="A2" s="174" t="s">
        <v>42</v>
      </c>
      <c r="B2" s="177">
        <v>0.05</v>
      </c>
    </row>
    <row r="3" spans="1:2" x14ac:dyDescent="0.25">
      <c r="A3" s="175" t="s">
        <v>43</v>
      </c>
      <c r="B3" s="178">
        <v>0.15</v>
      </c>
    </row>
    <row r="4" spans="1:2" x14ac:dyDescent="0.25">
      <c r="A4" s="175" t="s">
        <v>23</v>
      </c>
      <c r="B4" s="178">
        <v>0.25</v>
      </c>
    </row>
    <row r="5" spans="1:2" x14ac:dyDescent="0.25">
      <c r="A5" s="175" t="s">
        <v>44</v>
      </c>
      <c r="B5" s="178">
        <v>0.3</v>
      </c>
    </row>
    <row r="6" spans="1:2" x14ac:dyDescent="0.25">
      <c r="A6" s="176" t="s">
        <v>45</v>
      </c>
      <c r="B6" s="179">
        <v>0.35</v>
      </c>
    </row>
  </sheetData>
  <sheetProtection algorithmName="SHA-512" hashValue="xN5nazF9WLlwJ64t0HvX8aRRqvr/CtsnqXfglkPz5UWGOhtJh6TkWb2xD5+yx6Kia5sqGLo7mk8eDZY0GQ51MA==" saltValue="Ra+chvmWLGSsHzVIA1KiAg==" spinCount="100000" sheet="1" objects="1" scenarios="1"/>
  <pageMargins left="0.7" right="0.7" top="0.75" bottom="0.75" header="0.3" footer="0.3"/>
  <pageSetup paperSize="768"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SPT PPH21</vt:lpstr>
      <vt:lpstr>Kertas kerja PPh 21</vt:lpstr>
      <vt:lpstr>STATUS</vt:lpstr>
      <vt:lpstr>TARIF</vt:lpstr>
      <vt:lpstr>K\</vt:lpstr>
      <vt:lpstr>'SPT PPH21'!Print_Area</vt:lpstr>
    </vt:vector>
  </TitlesOfParts>
  <Company>ACER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4736Z</dc:creator>
  <cp:lastModifiedBy>User</cp:lastModifiedBy>
  <cp:lastPrinted>2011-09-16T04:08:19Z</cp:lastPrinted>
  <dcterms:created xsi:type="dcterms:W3CDTF">2011-09-16T03:41:26Z</dcterms:created>
  <dcterms:modified xsi:type="dcterms:W3CDTF">2022-03-18T08:16:54Z</dcterms:modified>
</cp:coreProperties>
</file>